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930BFE5-0C39-4033-8551-6A0D060B967E}" xr6:coauthVersionLast="36" xr6:coauthVersionMax="36" xr10:uidLastSave="{00000000-0000-0000-0000-000000000000}"/>
  <bookViews>
    <workbookView xWindow="0" yWindow="0" windowWidth="28800" windowHeight="14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S7" i="2"/>
  <c r="S9" i="2" s="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<sst xmlns="http://schemas.openxmlformats.org/spreadsheetml/2006/main" count="525" uniqueCount="220">
  <si>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</si>
  <si>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</si>
  <si>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</si>
  <si>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</si>
  <si>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</si>
  <si>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</si>
  <si>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</si>
  <si>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</si>
  <si>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</si>
  <si>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</si>
  <si>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</si>
  <si>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</si>
  <si>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</si>
  <si>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</si>
  <si>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</si>
  <si>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</si>
  <si>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</si>
  <si>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</si>
  <si>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</si>
  <si>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</si>
  <si>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</si>
  <si>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</si>
  <si>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</si>
  <si>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</si>
  <si>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</si>
  <si>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</si>
  <si>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</si>
  <si>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</si>
  <si>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</si>
  <si>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</si>
  <si>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</si>
  <si>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</si>
  <si>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</si>
  <si>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</si>
  <si>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</si>
  <si>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</si>
  <si>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</si>
  <si>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</si>
  <si>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</si>
  <si>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</si>
  <si>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</si>
  <si>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</si>
  <si>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</si>
  <si>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</si>
  <si>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</si>
  <si>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</si>
  <si>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</si>
  <si>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</si>
  <si>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</si>
  <si>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</si>
  <si>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</si>
  <si>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</si>
  <si>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</si>
  <si>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</si>
  <si>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</si>
  <si>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</si>
  <si>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</si>
  <si>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</si>
  <si>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</si>
  <si>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</si>
  <si>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</si>
  <si>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</si>
  <si>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</si>
  <si>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</si>
  <si>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</si>
  <si>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</si>
  <si>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</si>
  <si>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</si>
  <si>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</si>
  <si>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</si>
  <si>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</si>
  <si>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</si>
  <si>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</si>
  <si>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</si>
  <si>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</si>
  <si>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</si>
  <si>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</si>
  <si>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</si>
  <si>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</si>
  <si>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</si>
  <si>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</si>
  <si>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</si>
  <si>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</si>
  <si>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</si>
  <si>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</si>
  <si>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</si>
  <si>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</si>
  <si>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</si>
  <si>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</si>
  <si>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</si>
  <si>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</si>
  <si>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</si>
  <si>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</si>
  <si>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</si>
  <si>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</si>
  <si>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</si>
  <si>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</si>
  <si>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</si>
  <si>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</si>
  <si>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</si>
  <si>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</si>
  <si>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</si>
  <si>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</si>
  <si>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</si>
  <si>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</si>
  <si>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</si>
  <si>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</si>
  <si>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</si>
  <si>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</si>
  <si>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</si>
  <si>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</si>
  <si>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</si>
  <si>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</si>
  <si>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</si>
  <si>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</si>
  <si>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</si>
  <si>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</si>
  <si>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</si>
  <si>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</si>
  <si>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</si>
  <si>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</si>
  <si>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</si>
  <si>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</si>
  <si>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</si>
  <si>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</si>
  <si>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</si>
  <si>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</si>
  <si>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</si>
  <si>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</si>
  <si>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</si>
  <si>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</si>
  <si>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</si>
  <si>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</si>
  <si>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</si>
  <si>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</si>
  <si>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</si>
  <si>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</si>
  <si>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</si>
  <si>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</si>
  <si>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</si>
  <si>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</si>
  <si>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</si>
  <si>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</si>
  <si>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</si>
  <si>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</si>
  <si>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</si>
  <si>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</si>
  <si>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</si>
  <si>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</si>
  <si>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</si>
  <si>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</si>
  <si>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</si>
  <si>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</si>
  <si>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</si>
  <si>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</si>
  <si>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</si>
  <si>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</si>
  <si>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</si>
  <si>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</si>
  <si>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</si>
  <si>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</si>
  <si>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</si>
  <si>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</si>
  <si>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</si>
  <si>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</si>
  <si>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</si>
  <si>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</si>
  <si>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</si>
  <si>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</si>
  <si>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</si>
  <si>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</si>
  <si>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</si>
  <si>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</si>
  <si>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</si>
  <si>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</si>
  <si>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</si>
  <si>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</si>
  <si>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</si>
  <si>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</si>
  <si>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</si>
  <si>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</si>
  <si>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</si>
  <si>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</si>
  <si>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</si>
  <si>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</si>
  <si>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</si>
  <si>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</si>
  <si>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</si>
  <si>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</si>
  <si>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</si>
  <si>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</si>
  <si>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</si>
  <si>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</si>
  <si>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</si>
  <si>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</si>
  <si>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</si>
  <si>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</si>
  <si>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</si>
  <si>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</si>
  <si>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</si>
  <si>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</si>
  <si>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</si>
  <si>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</si>
  <si>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</si>
  <si>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</si>
  <si>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</si>
  <si>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</si>
  <si>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</si>
  <si>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</si>
  <si>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</si>
  <si>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</si>
  <si>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</si>
  <si>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</si>
  <si>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</si>
  <si>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</si>
  <si>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</si>
  <si>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</si>
  <si>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</si>
  <si>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</si>
  <si>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ewag kamenz Energie und Wasserversorgung Aktiengesellschaft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</si>
</sst>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10001244</v>
      </c>
    </row>
    <row r="7" spans="1:3" ht="21" customHeight="1">
      <c r="B7" s="2" t="s">
        <v>25</v>
      </c>
      <c r="C7" s="55"/>
    </row>
    <row r="8" spans="1:3" ht="21" customHeight="1">
      <c r="B8" s="2" t="s">
        <v>82</v>
      </c>
      <c r="C8" s="12"/>
    </row>
    <row r="9" spans="1:3" ht="21" customHeight="1">
      <c r="B9" s="2" t="s">
        <v>83</v>
      </c>
      <c r="C9" s="105"/>
    </row>
    <row r="10" spans="1:3" ht="21" customHeight="1">
      <c r="B10" s="2" t="s">
        <v>84</v>
      </c>
      <c r="C10" s="106"/>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F16" zoomScale="70" zoomScaleNormal="70" workbookViewId="0">
      <selection activeCell="R17" sqref="R17"/>
    </sheetView>
  </sheetViews>
  <sheetFormatPr baseColWidth="10" defaultColWidth="11.42578125" defaultRowHeight="15.75"/>
  <cols>
    <col min="1" max="1" width="6.28515625" style="42" customWidth="1"/>
    <col min="2" max="2" width="87.7109375" style="92" customWidth="1"/>
    <col min="3" max="18" width="21" style="42" customWidth="1"/>
    <col min="19" max="19" width="21.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29221.5</v>
      </c>
      <c r="D3" s="24">
        <v>34237.5</v>
      </c>
      <c r="E3" s="24">
        <v>23925</v>
      </c>
      <c r="F3" s="24">
        <v>25080</v>
      </c>
      <c r="G3" s="24">
        <v>20757</v>
      </c>
      <c r="H3" s="24">
        <v>22060.5</v>
      </c>
      <c r="I3" s="24">
        <v>22918.5</v>
      </c>
      <c r="J3" s="24">
        <v>25313.279999999999</v>
      </c>
      <c r="K3" s="24">
        <v>24336.102373948215</v>
      </c>
      <c r="L3" s="24">
        <v>22722.506824460183</v>
      </c>
      <c r="M3" s="24">
        <v>24424.098579068283</v>
      </c>
      <c r="N3" s="24">
        <v>24418.289999999997</v>
      </c>
      <c r="O3" s="24">
        <v>20897.1185442967</v>
      </c>
      <c r="P3" s="24">
        <v>22856.460412926059</v>
      </c>
      <c r="Q3" s="24">
        <v>27654.195159409439</v>
      </c>
      <c r="R3" s="24">
        <v>32400.09881018952</v>
      </c>
      <c r="S3" s="24">
        <v>29366.146202357428</v>
      </c>
    </row>
    <row r="4" spans="1:19" ht="18.75" customHeight="1">
      <c r="A4" s="79">
        <v>2</v>
      </c>
      <c r="B4" s="82" t="s">
        <v>31</v>
      </c>
      <c r="C4" s="24">
        <v>17.71</v>
      </c>
      <c r="D4" s="24">
        <v>20.75</v>
      </c>
      <c r="E4" s="24">
        <v>14.5</v>
      </c>
      <c r="F4" s="24">
        <v>15.2</v>
      </c>
      <c r="G4" s="24">
        <v>12.58</v>
      </c>
      <c r="H4" s="24">
        <v>13.37</v>
      </c>
      <c r="I4" s="24">
        <v>13.89</v>
      </c>
      <c r="J4" s="24">
        <v>15.36</v>
      </c>
      <c r="K4" s="24">
        <v>14.749152953908009</v>
      </c>
      <c r="L4" s="24">
        <v>13.779567510285132</v>
      </c>
      <c r="M4" s="24">
        <v>14.80248398731411</v>
      </c>
      <c r="N4" s="24">
        <v>14.79</v>
      </c>
      <c r="O4" s="24">
        <v>12.657249269713329</v>
      </c>
      <c r="P4" s="24">
        <v>13.844009941202946</v>
      </c>
      <c r="Q4" s="24">
        <v>16.760118278429964</v>
      </c>
      <c r="R4" s="24">
        <v>19.005944045010214</v>
      </c>
      <c r="S4" s="24">
        <v>17.78688443510444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3317982.39</v>
      </c>
      <c r="D6" s="25">
        <v>3233290.42</v>
      </c>
      <c r="E6" s="25">
        <v>3117737.04</v>
      </c>
      <c r="F6" s="25">
        <v>3329611.3299995316</v>
      </c>
      <c r="G6" s="25">
        <v>3584442.06</v>
      </c>
      <c r="H6" s="25">
        <v>3490712.6</v>
      </c>
      <c r="I6" s="25">
        <v>3526767.28</v>
      </c>
      <c r="J6" s="25">
        <v>4263724.24</v>
      </c>
      <c r="K6" s="25">
        <v>4016741.95</v>
      </c>
      <c r="L6" s="25">
        <v>4019234.2</v>
      </c>
      <c r="M6" s="25">
        <v>4163013.37</v>
      </c>
      <c r="N6" s="25">
        <v>4368737.76</v>
      </c>
      <c r="O6" s="25">
        <v>4421803.9045200003</v>
      </c>
      <c r="P6" s="25">
        <v>5074326.3866600003</v>
      </c>
      <c r="Q6" s="25">
        <v>5609963.2970499992</v>
      </c>
      <c r="R6" s="25">
        <v>5454543.3913200004</v>
      </c>
      <c r="S6" s="25">
        <v>5122970.09</v>
      </c>
    </row>
    <row r="7" spans="1:19" ht="18.75" customHeight="1">
      <c r="A7" s="81" t="s">
        <v>75</v>
      </c>
      <c r="B7" s="82" t="s">
        <v>159</v>
      </c>
      <c r="C7" s="25">
        <v>124807.91000000003</v>
      </c>
      <c r="D7" s="25">
        <v>113548.30000000005</v>
      </c>
      <c r="E7" s="25">
        <v>74215.48000000004</v>
      </c>
      <c r="F7" s="25">
        <v>103922.29999999999</v>
      </c>
      <c r="G7" s="25">
        <v>178959.26</v>
      </c>
      <c r="H7" s="25">
        <v>275615.73000000004</v>
      </c>
      <c r="I7" s="25">
        <v>408228.05</v>
      </c>
      <c r="J7" s="25">
        <v>1052580.8199999998</v>
      </c>
      <c r="K7" s="25">
        <v>1141393.6499999999</v>
      </c>
      <c r="L7" s="25">
        <v>1106285.3900000001</v>
      </c>
      <c r="M7" s="25">
        <v>1252035.8700000001</v>
      </c>
      <c r="N7" s="25">
        <v>1232588.68</v>
      </c>
      <c r="O7" s="25">
        <v>1339754.77</v>
      </c>
      <c r="P7" s="25">
        <v>2039844.7799999998</v>
      </c>
      <c r="Q7" s="25">
        <v>2562284.1399999997</v>
      </c>
      <c r="R7" s="25">
        <v>2366305.33</v>
      </c>
      <c r="S7" s="25">
        <f>+S46+S50+S55+S57+S61+S65</f>
        <v>2226630.2600000002</v>
      </c>
    </row>
    <row r="8" spans="1:19" ht="18.75" customHeight="1">
      <c r="A8" s="81" t="s">
        <v>89</v>
      </c>
      <c r="B8" s="82" t="s">
        <v>160</v>
      </c>
      <c r="C8" s="25">
        <v>381633.35</v>
      </c>
      <c r="D8" s="25">
        <v>368422.23</v>
      </c>
      <c r="E8" s="25">
        <v>381022.17</v>
      </c>
      <c r="F8" s="25">
        <v>385507</v>
      </c>
      <c r="G8" s="25">
        <v>387958.14</v>
      </c>
      <c r="H8" s="25">
        <v>376069.94</v>
      </c>
      <c r="I8" s="25">
        <v>357713.29</v>
      </c>
      <c r="J8" s="25">
        <v>336861.64</v>
      </c>
      <c r="K8" s="25">
        <v>322365.06</v>
      </c>
      <c r="L8" s="25">
        <v>319501.67</v>
      </c>
      <c r="M8" s="25">
        <v>318932</v>
      </c>
      <c r="N8" s="25">
        <v>323618.3</v>
      </c>
      <c r="O8" s="25">
        <v>321663.2</v>
      </c>
      <c r="P8" s="25">
        <v>311195.07</v>
      </c>
      <c r="Q8" s="25">
        <v>310488.23</v>
      </c>
      <c r="R8" s="25">
        <v>314203.99</v>
      </c>
      <c r="S8" s="25">
        <v>302702.37</v>
      </c>
    </row>
    <row r="9" spans="1:19">
      <c r="A9" s="81" t="s">
        <v>100</v>
      </c>
      <c r="B9" s="82" t="s">
        <v>87</v>
      </c>
      <c r="C9" s="25">
        <v>3193174.48</v>
      </c>
      <c r="D9" s="25">
        <v>3119742.12</v>
      </c>
      <c r="E9" s="25">
        <v>3043521.56</v>
      </c>
      <c r="F9" s="25">
        <v>3225689.0299995318</v>
      </c>
      <c r="G9" s="25">
        <v>3405482.8</v>
      </c>
      <c r="H9" s="25">
        <v>3215096.87</v>
      </c>
      <c r="I9" s="25">
        <v>3118539.23</v>
      </c>
      <c r="J9" s="25">
        <v>3211143.4200000004</v>
      </c>
      <c r="K9" s="25">
        <v>2875348.3000000003</v>
      </c>
      <c r="L9" s="25">
        <v>2912948.81</v>
      </c>
      <c r="M9" s="25">
        <v>2910977.5</v>
      </c>
      <c r="N9" s="25">
        <v>3136149.08</v>
      </c>
      <c r="O9" s="25">
        <v>3082049.1345200003</v>
      </c>
      <c r="P9" s="25">
        <v>3034481.6066600005</v>
      </c>
      <c r="Q9" s="25">
        <v>3047679.1570499996</v>
      </c>
      <c r="R9" s="25">
        <v>3088238.0613200003</v>
      </c>
      <c r="S9" s="25">
        <f>+S6-S7</f>
        <v>2896339.8299999996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-3098.75045</v>
      </c>
      <c r="Q10" s="25">
        <v>0</v>
      </c>
      <c r="R10" s="25">
        <v>0</v>
      </c>
      <c r="S10" s="25">
        <v>0</v>
      </c>
    </row>
    <row r="11" spans="1:19" ht="18.75" customHeight="1">
      <c r="A11" s="79">
        <v>3</v>
      </c>
      <c r="B11" s="82" t="s">
        <v>58</v>
      </c>
      <c r="C11" s="25">
        <v>46009.43</v>
      </c>
      <c r="D11" s="25">
        <v>29070.37</v>
      </c>
      <c r="E11" s="25">
        <v>22803.46</v>
      </c>
      <c r="F11" s="25">
        <v>22157.65</v>
      </c>
      <c r="G11" s="25">
        <v>10762.72</v>
      </c>
      <c r="H11" s="25">
        <v>10322.370000000001</v>
      </c>
      <c r="I11" s="25">
        <v>8479.9599999999991</v>
      </c>
      <c r="J11" s="25">
        <v>23801.54</v>
      </c>
      <c r="K11" s="25">
        <v>20352.22</v>
      </c>
      <c r="L11" s="25">
        <v>11361.79</v>
      </c>
      <c r="M11" s="25">
        <v>25904.720000000001</v>
      </c>
      <c r="N11" s="25">
        <v>17504.900000000001</v>
      </c>
      <c r="O11" s="25">
        <v>29422.658869999999</v>
      </c>
      <c r="P11" s="25">
        <v>15893.23</v>
      </c>
      <c r="Q11" s="25">
        <v>26867.56</v>
      </c>
      <c r="R11" s="25">
        <v>11365.647499999999</v>
      </c>
      <c r="S11" s="25">
        <v>10682.23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1095949.8600000001</v>
      </c>
      <c r="D13" s="25">
        <v>1106904.05</v>
      </c>
      <c r="E13" s="25">
        <v>1010535.649123586</v>
      </c>
      <c r="F13" s="25">
        <v>1123579.55361332</v>
      </c>
      <c r="G13" s="25">
        <v>1226754.3155737603</v>
      </c>
      <c r="H13" s="25">
        <v>1035451.0560505001</v>
      </c>
      <c r="I13" s="25">
        <v>1046294.1499999999</v>
      </c>
      <c r="J13" s="25">
        <v>1149064.32</v>
      </c>
      <c r="K13" s="25">
        <v>1058383.5799999998</v>
      </c>
      <c r="L13" s="25">
        <v>1036988.6999999998</v>
      </c>
      <c r="M13" s="25">
        <v>1149850.4100000004</v>
      </c>
      <c r="N13" s="25">
        <v>1453928.6099999999</v>
      </c>
      <c r="O13" s="25">
        <v>1334745.4017100001</v>
      </c>
      <c r="P13" s="25">
        <v>1058838.0486799998</v>
      </c>
      <c r="Q13" s="25">
        <v>825113.93656999979</v>
      </c>
      <c r="R13" s="25">
        <v>876622.09872000047</v>
      </c>
      <c r="S13" s="25">
        <f>3234748.1-S45-S51-S54-S56-S60-S64</f>
        <v>987335.55999999994</v>
      </c>
    </row>
    <row r="14" spans="1:19" ht="30">
      <c r="A14" s="81" t="s">
        <v>75</v>
      </c>
      <c r="B14" s="82" t="s">
        <v>80</v>
      </c>
      <c r="C14" s="25">
        <v>715529.66</v>
      </c>
      <c r="D14" s="25">
        <v>735708.58</v>
      </c>
      <c r="E14" s="25">
        <v>655279.17000000004</v>
      </c>
      <c r="F14" s="25">
        <v>756430.78</v>
      </c>
      <c r="G14" s="25">
        <v>973576.31</v>
      </c>
      <c r="H14" s="25">
        <v>819771.38</v>
      </c>
      <c r="I14" s="25">
        <v>811710.65</v>
      </c>
      <c r="J14" s="25">
        <v>901141.86</v>
      </c>
      <c r="K14" s="25">
        <v>875999.49</v>
      </c>
      <c r="L14" s="25">
        <v>854875.3</v>
      </c>
      <c r="M14" s="25">
        <v>1042232.26</v>
      </c>
      <c r="N14" s="25">
        <v>1282419.98</v>
      </c>
      <c r="O14" s="25">
        <v>1163188.1200000001</v>
      </c>
      <c r="P14" s="25">
        <v>899117.48</v>
      </c>
      <c r="Q14" s="25">
        <v>704502.03</v>
      </c>
      <c r="R14" s="25">
        <v>708826.9</v>
      </c>
      <c r="S14" s="25">
        <v>589270.76</v>
      </c>
    </row>
    <row r="15" spans="1:19" ht="18.75" customHeight="1">
      <c r="A15" s="81" t="s">
        <v>89</v>
      </c>
      <c r="B15" s="82" t="s">
        <v>90</v>
      </c>
      <c r="C15" s="25">
        <v>410.8</v>
      </c>
      <c r="D15" s="25">
        <v>1453.27</v>
      </c>
      <c r="E15" s="25">
        <v>1536.64</v>
      </c>
      <c r="F15" s="25">
        <v>1814.14</v>
      </c>
      <c r="G15" s="25">
        <v>1791.34</v>
      </c>
      <c r="H15" s="25">
        <v>10066.719999999999</v>
      </c>
      <c r="I15" s="25">
        <v>12762</v>
      </c>
      <c r="J15" s="25">
        <v>29246.3</v>
      </c>
      <c r="K15" s="25">
        <v>64247.199999999997</v>
      </c>
      <c r="L15" s="25">
        <v>57947.62</v>
      </c>
      <c r="M15" s="25">
        <v>57910.71</v>
      </c>
      <c r="N15" s="25">
        <v>40187.849999999991</v>
      </c>
      <c r="O15" s="25">
        <v>24881.081773251273</v>
      </c>
      <c r="P15" s="25">
        <v>70324.313280061673</v>
      </c>
      <c r="Q15" s="25">
        <v>205689.08232150253</v>
      </c>
      <c r="R15" s="25">
        <v>218463.91583050936</v>
      </c>
      <c r="S15" s="25">
        <v>221466.4587109058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517758.31</v>
      </c>
      <c r="D17" s="25">
        <v>474819.08</v>
      </c>
      <c r="E17" s="25">
        <v>505067.63</v>
      </c>
      <c r="F17" s="25">
        <v>484849.64</v>
      </c>
      <c r="G17" s="25">
        <v>518568.15</v>
      </c>
      <c r="H17" s="25">
        <v>484615.45</v>
      </c>
      <c r="I17" s="25">
        <v>484525.66</v>
      </c>
      <c r="J17" s="25">
        <v>547975.57999999996</v>
      </c>
      <c r="K17" s="25">
        <v>609977.37</v>
      </c>
      <c r="L17" s="25">
        <v>599218.17000000004</v>
      </c>
      <c r="M17" s="25">
        <v>665457.34</v>
      </c>
      <c r="N17" s="25">
        <v>702688.3</v>
      </c>
      <c r="O17" s="25">
        <v>601359.09209000005</v>
      </c>
      <c r="P17" s="25">
        <v>657743.32729999989</v>
      </c>
      <c r="Q17" s="25">
        <v>753464.33323000022</v>
      </c>
      <c r="R17" s="25">
        <v>854427.20149000012</v>
      </c>
      <c r="S17" s="25">
        <v>845073.4</v>
      </c>
    </row>
    <row r="18" spans="1:19" ht="18.75" customHeight="1">
      <c r="A18" s="83">
        <v>2</v>
      </c>
      <c r="B18" s="82" t="s">
        <v>38</v>
      </c>
      <c r="C18" s="25">
        <v>265.32</v>
      </c>
      <c r="D18" s="25">
        <v>209.1</v>
      </c>
      <c r="E18" s="25">
        <v>15746.1786648378</v>
      </c>
      <c r="F18" s="25">
        <v>10126.0543667206</v>
      </c>
      <c r="G18" s="25">
        <v>8928.7660914054995</v>
      </c>
      <c r="H18" s="25">
        <v>9533.0107915999997</v>
      </c>
      <c r="I18" s="25">
        <v>14023.82</v>
      </c>
      <c r="J18" s="25">
        <v>7279.61</v>
      </c>
      <c r="K18" s="25">
        <v>11664.22</v>
      </c>
      <c r="L18" s="25">
        <v>8110.77</v>
      </c>
      <c r="M18" s="25">
        <v>12868.85</v>
      </c>
      <c r="N18" s="25">
        <v>9124.49</v>
      </c>
      <c r="O18" s="25">
        <v>9618.5532999999996</v>
      </c>
      <c r="P18" s="25">
        <v>8803.664850000001</v>
      </c>
      <c r="Q18" s="25">
        <v>12938.944939999999</v>
      </c>
      <c r="R18" s="25">
        <v>16023.99531</v>
      </c>
      <c r="S18" s="25">
        <v>12558.81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867781.2</v>
      </c>
      <c r="D21" s="25">
        <v>821813.1</v>
      </c>
      <c r="E21" s="25">
        <v>905457.92</v>
      </c>
      <c r="F21" s="25">
        <v>855902.31</v>
      </c>
      <c r="G21" s="25">
        <v>899168.95</v>
      </c>
      <c r="H21" s="25">
        <v>876171.46</v>
      </c>
      <c r="I21" s="25">
        <v>824583.4</v>
      </c>
      <c r="J21" s="25">
        <v>838839.67</v>
      </c>
      <c r="K21" s="25">
        <v>829265.69</v>
      </c>
      <c r="L21" s="25">
        <v>797188.17</v>
      </c>
      <c r="M21" s="25">
        <v>810974.16</v>
      </c>
      <c r="N21" s="25">
        <v>972853.01</v>
      </c>
      <c r="O21" s="25">
        <v>689919.90994000004</v>
      </c>
      <c r="P21" s="25">
        <v>691420.13847000001</v>
      </c>
      <c r="Q21" s="25">
        <v>738308.32756999996</v>
      </c>
      <c r="R21" s="25">
        <v>947739.63329000003</v>
      </c>
      <c r="S21" s="25">
        <v>792700.82</v>
      </c>
    </row>
    <row r="22" spans="1:19" ht="18.75" customHeight="1">
      <c r="A22" s="81" t="s">
        <v>99</v>
      </c>
      <c r="B22" s="82" t="s">
        <v>57</v>
      </c>
      <c r="C22" s="25">
        <v>381633.35</v>
      </c>
      <c r="D22" s="25">
        <v>368422.23</v>
      </c>
      <c r="E22" s="25">
        <v>381022.17</v>
      </c>
      <c r="F22" s="25">
        <v>385507</v>
      </c>
      <c r="G22" s="25">
        <v>387958.14</v>
      </c>
      <c r="H22" s="25">
        <v>376069.94</v>
      </c>
      <c r="I22" s="25">
        <v>357713.29</v>
      </c>
      <c r="J22" s="25">
        <v>336861.64</v>
      </c>
      <c r="K22" s="25">
        <v>322365.06</v>
      </c>
      <c r="L22" s="25">
        <v>319501.67</v>
      </c>
      <c r="M22" s="25">
        <v>318932</v>
      </c>
      <c r="N22" s="25">
        <v>323618.3</v>
      </c>
      <c r="O22" s="25">
        <v>321530</v>
      </c>
      <c r="P22" s="25">
        <v>311195.07</v>
      </c>
      <c r="Q22" s="25">
        <v>310488.23</v>
      </c>
      <c r="R22" s="25">
        <v>314203.99</v>
      </c>
      <c r="S22" s="25">
        <v>302701.28999999998</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886068.57</v>
      </c>
      <c r="D24" s="25">
        <v>426127.07</v>
      </c>
      <c r="E24" s="25">
        <v>710489.18</v>
      </c>
      <c r="F24" s="25">
        <v>460777.85</v>
      </c>
      <c r="G24" s="25">
        <v>473018.62</v>
      </c>
      <c r="H24" s="25">
        <v>466538.53</v>
      </c>
      <c r="I24" s="25">
        <v>467401.82</v>
      </c>
      <c r="J24" s="25">
        <v>461189.98</v>
      </c>
      <c r="K24" s="25">
        <v>517230.67</v>
      </c>
      <c r="L24" s="25">
        <v>497204.84</v>
      </c>
      <c r="M24" s="25">
        <v>468168.56</v>
      </c>
      <c r="N24" s="25">
        <v>462775.23</v>
      </c>
      <c r="O24" s="25">
        <v>457474.68066999997</v>
      </c>
      <c r="P24" s="25">
        <v>454026.33094000001</v>
      </c>
      <c r="Q24" s="25">
        <v>450439.15364000003</v>
      </c>
      <c r="R24" s="25">
        <v>444712.92420000001</v>
      </c>
      <c r="S24" s="25">
        <v>410009.07</v>
      </c>
    </row>
    <row r="25" spans="1:19" ht="18.75" customHeight="1">
      <c r="A25" s="79">
        <v>5</v>
      </c>
      <c r="B25" s="82" t="s">
        <v>42</v>
      </c>
      <c r="C25" s="25">
        <v>20739.43</v>
      </c>
      <c r="D25" s="25">
        <v>10979.68</v>
      </c>
      <c r="E25" s="25">
        <v>12895.27</v>
      </c>
      <c r="F25" s="25">
        <v>7107.29</v>
      </c>
      <c r="G25" s="25">
        <v>3562.63</v>
      </c>
      <c r="H25" s="25">
        <v>3075.28</v>
      </c>
      <c r="I25" s="25">
        <v>2759.69</v>
      </c>
      <c r="J25" s="25">
        <v>2072.6</v>
      </c>
      <c r="K25" s="25">
        <v>669.65</v>
      </c>
      <c r="L25" s="25">
        <v>262.44</v>
      </c>
      <c r="M25" s="25">
        <v>84.61</v>
      </c>
      <c r="N25" s="25">
        <v>113</v>
      </c>
      <c r="O25" s="25">
        <v>35.072099999999999</v>
      </c>
      <c r="P25" s="25">
        <v>682.07276000000002</v>
      </c>
      <c r="Q25" s="25">
        <v>3.65</v>
      </c>
      <c r="R25" s="25">
        <v>1723.35</v>
      </c>
      <c r="S25" s="25">
        <v>110.97</v>
      </c>
    </row>
    <row r="26" spans="1:19" ht="18.75" customHeight="1">
      <c r="A26" s="79">
        <v>6</v>
      </c>
      <c r="B26" s="82" t="s">
        <v>43</v>
      </c>
      <c r="C26" s="25">
        <v>87503.17</v>
      </c>
      <c r="D26" s="25">
        <v>77234.149999999994</v>
      </c>
      <c r="E26" s="25">
        <v>70207.72</v>
      </c>
      <c r="F26" s="25">
        <v>50457.11</v>
      </c>
      <c r="G26" s="25">
        <v>44919.93</v>
      </c>
      <c r="H26" s="25">
        <v>35254.31</v>
      </c>
      <c r="I26" s="25">
        <v>32189.82</v>
      </c>
      <c r="J26" s="25">
        <v>24364.52</v>
      </c>
      <c r="K26" s="25">
        <v>12629.14</v>
      </c>
      <c r="L26" s="25">
        <v>7261.72</v>
      </c>
      <c r="M26" s="25">
        <v>7055.01</v>
      </c>
      <c r="N26" s="25">
        <v>3412.11</v>
      </c>
      <c r="O26" s="25">
        <v>2123.0212000000001</v>
      </c>
      <c r="P26" s="25">
        <v>779.52762999999993</v>
      </c>
      <c r="Q26" s="25">
        <v>1718.6172999999999</v>
      </c>
      <c r="R26" s="25">
        <v>273.97000000000003</v>
      </c>
      <c r="S26" s="25">
        <v>228.67</v>
      </c>
    </row>
    <row r="27" spans="1:19" ht="18.75" customHeight="1">
      <c r="A27" s="79">
        <v>7</v>
      </c>
      <c r="B27" s="82" t="s">
        <v>60</v>
      </c>
      <c r="C27" s="25">
        <v>178424.52</v>
      </c>
      <c r="D27" s="25">
        <v>185847.99</v>
      </c>
      <c r="E27" s="25">
        <v>193714.9</v>
      </c>
      <c r="F27" s="25">
        <v>223807.4333269264</v>
      </c>
      <c r="G27" s="25">
        <v>313382.13</v>
      </c>
      <c r="H27" s="25">
        <v>322022.44</v>
      </c>
      <c r="I27" s="25">
        <v>171941.53</v>
      </c>
      <c r="J27" s="25">
        <v>195885.18</v>
      </c>
      <c r="K27" s="25">
        <v>196884.81</v>
      </c>
      <c r="L27" s="25">
        <v>180366.2</v>
      </c>
      <c r="M27" s="25">
        <v>88778.01</v>
      </c>
      <c r="N27" s="25">
        <v>272902.17</v>
      </c>
      <c r="O27" s="25">
        <v>126681.83351</v>
      </c>
      <c r="P27" s="25">
        <v>179775.10157</v>
      </c>
      <c r="Q27" s="25">
        <v>188432.55480000001</v>
      </c>
      <c r="R27" s="25">
        <v>226905.64658</v>
      </c>
      <c r="S27" s="25">
        <v>232486.11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6160420.8500000006</v>
      </c>
      <c r="D31" s="25">
        <v>5427915.2100000009</v>
      </c>
      <c r="E31" s="25">
        <v>5258452.38</v>
      </c>
      <c r="F31" s="25">
        <v>5309319.396860051</v>
      </c>
      <c r="G31" s="25">
        <v>6161381.3174349871</v>
      </c>
      <c r="H31" s="25">
        <v>6534724.9733482432</v>
      </c>
      <c r="I31" s="25">
        <v>6701127.1500000004</v>
      </c>
      <c r="J31" s="25">
        <v>7150345.7999999998</v>
      </c>
      <c r="K31" s="25">
        <v>7151007.79</v>
      </c>
      <c r="L31" s="25">
        <v>7169103.9799999995</v>
      </c>
      <c r="M31" s="25">
        <v>5051898.3402919155</v>
      </c>
      <c r="N31" s="25">
        <v>4773646.96</v>
      </c>
      <c r="O31" s="25">
        <v>4928935.47</v>
      </c>
      <c r="P31" s="25">
        <v>5024355.99</v>
      </c>
      <c r="Q31" s="25">
        <v>4664347.9800000004</v>
      </c>
      <c r="R31" s="25">
        <v>4932453.54</v>
      </c>
      <c r="S31" s="25">
        <v>4545825.78</v>
      </c>
    </row>
    <row r="32" spans="1:19" ht="18.75" customHeight="1">
      <c r="A32" s="58" t="s">
        <v>75</v>
      </c>
      <c r="B32" s="90" t="s">
        <v>168</v>
      </c>
      <c r="C32" s="25">
        <v>0</v>
      </c>
      <c r="D32" s="25">
        <v>0</v>
      </c>
      <c r="E32" s="25">
        <v>0</v>
      </c>
      <c r="F32" s="25">
        <v>0</v>
      </c>
      <c r="G32" s="25">
        <v>3254923.3307149997</v>
      </c>
      <c r="H32" s="25">
        <v>3254923.3307149997</v>
      </c>
      <c r="I32" s="25">
        <v>6401127.1500000004</v>
      </c>
      <c r="J32" s="25">
        <v>6858320.5800000001</v>
      </c>
      <c r="K32" s="25">
        <v>7143804.1100000003</v>
      </c>
      <c r="L32" s="25">
        <v>7082296.2999999998</v>
      </c>
      <c r="M32" s="25">
        <v>5133018.4902919158</v>
      </c>
      <c r="N32" s="25">
        <v>4822808.53</v>
      </c>
      <c r="O32" s="25">
        <v>4901119.43</v>
      </c>
      <c r="P32" s="25">
        <v>4795086.07</v>
      </c>
      <c r="Q32" s="25">
        <v>4444719.25</v>
      </c>
      <c r="R32" s="25">
        <v>4941098.8899999997</v>
      </c>
      <c r="S32" s="25">
        <v>0</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250802.6</v>
      </c>
      <c r="I36" s="25">
        <v>300080.46000000002</v>
      </c>
      <c r="J36" s="25">
        <v>292025.21999999997</v>
      </c>
      <c r="K36" s="25">
        <v>7203.68</v>
      </c>
      <c r="L36" s="25">
        <v>86807.679999999993</v>
      </c>
      <c r="M36" s="25">
        <v>-81120.149999999994</v>
      </c>
      <c r="N36" s="25">
        <v>-49161.57</v>
      </c>
      <c r="O36" s="25">
        <v>27816.04</v>
      </c>
      <c r="P36" s="25">
        <v>229269.92</v>
      </c>
      <c r="Q36" s="25">
        <v>219628.73</v>
      </c>
      <c r="R36" s="25">
        <v>-8645.35</v>
      </c>
      <c r="S36" s="25">
        <v>71033.67</v>
      </c>
    </row>
    <row r="37" spans="1:19" ht="18.75" customHeight="1">
      <c r="A37" s="46">
        <v>2</v>
      </c>
      <c r="B37" s="90" t="s">
        <v>173</v>
      </c>
      <c r="C37" s="25">
        <v>345660.43</v>
      </c>
      <c r="D37" s="25">
        <v>226514.56</v>
      </c>
      <c r="E37" s="25">
        <v>366666.77999999997</v>
      </c>
      <c r="F37" s="25">
        <v>365501.85799381201</v>
      </c>
      <c r="G37" s="25">
        <v>432918.26</v>
      </c>
      <c r="H37" s="25">
        <v>176102.07243483199</v>
      </c>
      <c r="I37" s="25">
        <v>186859.05</v>
      </c>
      <c r="J37" s="25">
        <v>151645</v>
      </c>
      <c r="K37" s="25">
        <v>486455.68599999993</v>
      </c>
      <c r="L37" s="25">
        <v>606401.88000000012</v>
      </c>
      <c r="M37" s="25">
        <v>445497.22999999992</v>
      </c>
      <c r="N37" s="25">
        <v>368870.87</v>
      </c>
      <c r="O37" s="25">
        <v>340753.47</v>
      </c>
      <c r="P37" s="25">
        <v>180151.84</v>
      </c>
      <c r="Q37" s="25">
        <v>72835.239999999991</v>
      </c>
      <c r="R37" s="25">
        <v>72711.150000000009</v>
      </c>
      <c r="S37" s="25">
        <v>131580.6</v>
      </c>
    </row>
    <row r="38" spans="1:19" ht="18.75" customHeight="1">
      <c r="A38" s="46">
        <v>3</v>
      </c>
      <c r="B38" s="90" t="s">
        <v>174</v>
      </c>
      <c r="C38" s="25">
        <v>1902104.9800000002</v>
      </c>
      <c r="D38" s="25">
        <v>1685567.73</v>
      </c>
      <c r="E38" s="25">
        <v>1522729.45</v>
      </c>
      <c r="F38" s="25">
        <v>1433028.185130812</v>
      </c>
      <c r="G38" s="25">
        <v>1172315.0526586117</v>
      </c>
      <c r="H38" s="25">
        <v>794821.09583888587</v>
      </c>
      <c r="I38" s="25">
        <v>634053.89</v>
      </c>
      <c r="J38" s="25">
        <v>531886.27</v>
      </c>
      <c r="K38" s="25">
        <v>477853.52999999997</v>
      </c>
      <c r="L38" s="25">
        <v>341402.4</v>
      </c>
      <c r="M38" s="25">
        <v>743653.70282999973</v>
      </c>
      <c r="N38" s="25">
        <v>355118.25</v>
      </c>
      <c r="O38" s="25">
        <v>558556.79</v>
      </c>
      <c r="P38" s="25">
        <v>396082.79</v>
      </c>
      <c r="Q38" s="25">
        <v>288299</v>
      </c>
      <c r="R38" s="25">
        <v>277498.71999999997</v>
      </c>
      <c r="S38" s="25">
        <v>404251.65</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80333.899999999994</v>
      </c>
      <c r="J40" s="47">
        <v>72331.64</v>
      </c>
      <c r="K40" s="47">
        <v>80922.649999999994</v>
      </c>
      <c r="L40" s="47">
        <v>75381.64</v>
      </c>
      <c r="M40" s="47">
        <v>98327.39448100001</v>
      </c>
      <c r="N40" s="47">
        <v>78860.289999999994</v>
      </c>
      <c r="O40" s="47">
        <v>35665.32</v>
      </c>
      <c r="P40" s="47">
        <v>26441.040000000001</v>
      </c>
      <c r="Q40" s="47">
        <v>15876.87</v>
      </c>
      <c r="R40" s="47">
        <v>8478</v>
      </c>
      <c r="S40" s="47">
        <v>20255.169999999998</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1662138.62</v>
      </c>
      <c r="D42" s="47">
        <v>1320121.33</v>
      </c>
      <c r="E42" s="47">
        <v>1158257.8799999999</v>
      </c>
      <c r="F42" s="47">
        <v>971668.12611999991</v>
      </c>
      <c r="G42" s="47">
        <v>778191.1347794719</v>
      </c>
      <c r="H42" s="47">
        <v>597247.65799999994</v>
      </c>
      <c r="I42" s="47">
        <v>437425.57</v>
      </c>
      <c r="J42" s="47">
        <v>278361.69</v>
      </c>
      <c r="K42" s="47">
        <v>119297.81</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7178.01</v>
      </c>
      <c r="D45" s="47">
        <v>7574.56</v>
      </c>
      <c r="E45" s="47">
        <v>0</v>
      </c>
      <c r="F45" s="47">
        <v>17789.37</v>
      </c>
      <c r="G45" s="47">
        <v>121806.21</v>
      </c>
      <c r="H45" s="47">
        <v>249425.17</v>
      </c>
      <c r="I45" s="47">
        <v>318093.41000000003</v>
      </c>
      <c r="J45" s="47">
        <v>741673.17</v>
      </c>
      <c r="K45" s="47">
        <v>874236.66</v>
      </c>
      <c r="L45" s="47">
        <v>927067.79</v>
      </c>
      <c r="M45" s="47">
        <v>848347.32</v>
      </c>
      <c r="N45" s="47">
        <v>863390.96</v>
      </c>
      <c r="O45" s="47">
        <v>943474.3</v>
      </c>
      <c r="P45" s="47">
        <v>1112257.9600000002</v>
      </c>
      <c r="Q45" s="47">
        <v>1380375.91</v>
      </c>
      <c r="R45" s="47">
        <v>1051077.9099999999</v>
      </c>
      <c r="S45" s="47">
        <v>570405.06000000006</v>
      </c>
    </row>
    <row r="46" spans="1:19" ht="39.950000000000003" customHeight="1">
      <c r="A46" s="95" t="s">
        <v>89</v>
      </c>
      <c r="B46" s="94" t="s">
        <v>188</v>
      </c>
      <c r="C46" s="47">
        <v>6969.11</v>
      </c>
      <c r="D46" s="47">
        <v>7574.56</v>
      </c>
      <c r="E46" s="47">
        <v>-529.93999999999869</v>
      </c>
      <c r="F46" s="47">
        <v>17294.34</v>
      </c>
      <c r="G46" s="47">
        <v>117855.32</v>
      </c>
      <c r="H46" s="47">
        <v>241180.79</v>
      </c>
      <c r="I46" s="47">
        <v>319431.65999999997</v>
      </c>
      <c r="J46" s="47">
        <v>745460.7799999998</v>
      </c>
      <c r="K46" s="47">
        <v>871736.05</v>
      </c>
      <c r="L46" s="47">
        <v>920213.39999999991</v>
      </c>
      <c r="M46" s="47">
        <v>848022.87</v>
      </c>
      <c r="N46" s="47">
        <v>862409.67</v>
      </c>
      <c r="O46" s="47">
        <v>954325.94</v>
      </c>
      <c r="P46" s="47">
        <v>1062390.7999999998</v>
      </c>
      <c r="Q46" s="47">
        <v>1181137.21</v>
      </c>
      <c r="R46" s="47">
        <v>831816.46000000008</v>
      </c>
      <c r="S46" s="47">
        <v>570856.42000000004</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58052.439999999995</v>
      </c>
      <c r="J50" s="47">
        <v>127461.43999999941</v>
      </c>
      <c r="K50" s="47">
        <v>87072.200000000012</v>
      </c>
      <c r="L50" s="47">
        <v>101362.63</v>
      </c>
      <c r="M50" s="47">
        <v>171594.7</v>
      </c>
      <c r="N50" s="47">
        <v>170930.84000000003</v>
      </c>
      <c r="O50" s="47">
        <v>157533.97</v>
      </c>
      <c r="P50" s="47">
        <v>114436.03</v>
      </c>
      <c r="Q50" s="47">
        <v>147570.26</v>
      </c>
      <c r="R50" s="47">
        <v>177136.55</v>
      </c>
      <c r="S50" s="47">
        <v>172625.13</v>
      </c>
    </row>
    <row r="51" spans="1:19" ht="39.950000000000003" customHeight="1">
      <c r="A51" s="99" t="s">
        <v>98</v>
      </c>
      <c r="B51" s="98" t="s">
        <v>178</v>
      </c>
      <c r="C51" s="47">
        <v>0</v>
      </c>
      <c r="D51" s="47">
        <v>0</v>
      </c>
      <c r="E51" s="47">
        <v>0</v>
      </c>
      <c r="F51" s="47">
        <v>0</v>
      </c>
      <c r="G51" s="47">
        <v>0</v>
      </c>
      <c r="H51" s="47">
        <v>0</v>
      </c>
      <c r="I51" s="47">
        <v>60450.84</v>
      </c>
      <c r="J51" s="47">
        <v>119358.84999999999</v>
      </c>
      <c r="K51" s="47">
        <v>91155.58</v>
      </c>
      <c r="L51" s="47">
        <v>106340.75</v>
      </c>
      <c r="M51" s="47">
        <v>162657.41</v>
      </c>
      <c r="N51" s="47">
        <v>169747.8</v>
      </c>
      <c r="O51" s="47">
        <v>161921.89000000001</v>
      </c>
      <c r="P51" s="47">
        <v>132157.92000000001</v>
      </c>
      <c r="Q51" s="47">
        <v>149013.31</v>
      </c>
      <c r="R51" s="47">
        <v>175659.59</v>
      </c>
      <c r="S51" s="47">
        <v>175202.66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14086.170000000002</v>
      </c>
      <c r="H54" s="47">
        <v>21959.97</v>
      </c>
      <c r="I54" s="47">
        <v>17428.28</v>
      </c>
      <c r="J54" s="47">
        <v>19921.309999999998</v>
      </c>
      <c r="K54" s="47">
        <v>15740.220000000001</v>
      </c>
      <c r="L54" s="47">
        <v>19026.439999999999</v>
      </c>
      <c r="M54" s="47">
        <v>20996.030000000002</v>
      </c>
      <c r="N54" s="47">
        <v>21507.9</v>
      </c>
      <c r="O54" s="47">
        <v>65098.54</v>
      </c>
      <c r="P54" s="47">
        <v>550824.46</v>
      </c>
      <c r="Q54" s="47">
        <v>961551.57000000007</v>
      </c>
      <c r="R54" s="47">
        <v>1081457.26</v>
      </c>
      <c r="S54" s="47">
        <v>1173420.76</v>
      </c>
    </row>
    <row r="55" spans="1:19" ht="39.950000000000003" customHeight="1">
      <c r="A55" s="97" t="s">
        <v>103</v>
      </c>
      <c r="B55" s="96" t="s">
        <v>192</v>
      </c>
      <c r="C55" s="47">
        <v>0</v>
      </c>
      <c r="D55" s="47">
        <v>0</v>
      </c>
      <c r="E55" s="47">
        <v>0</v>
      </c>
      <c r="F55" s="47">
        <v>0</v>
      </c>
      <c r="G55" s="47">
        <v>12753.42</v>
      </c>
      <c r="H55" s="47">
        <v>19645.37</v>
      </c>
      <c r="I55" s="47">
        <v>22597.339999999997</v>
      </c>
      <c r="J55" s="47">
        <v>16503.05</v>
      </c>
      <c r="K55" s="47">
        <v>8145.66</v>
      </c>
      <c r="L55" s="47">
        <v>17129.990000000002</v>
      </c>
      <c r="M55" s="47">
        <v>12230.67</v>
      </c>
      <c r="N55" s="47">
        <v>17260.919999999998</v>
      </c>
      <c r="O55" s="47">
        <v>58736.75</v>
      </c>
      <c r="P55" s="47">
        <v>570305.37</v>
      </c>
      <c r="Q55" s="47">
        <v>963099.97</v>
      </c>
      <c r="R55" s="47">
        <v>1076847.3800000001</v>
      </c>
      <c r="S55" s="47">
        <v>1155329.4000000001</v>
      </c>
    </row>
    <row r="56" spans="1:19" ht="39.950000000000003" customHeight="1">
      <c r="A56" s="97" t="s">
        <v>145</v>
      </c>
      <c r="B56" s="96" t="s">
        <v>180</v>
      </c>
      <c r="C56" s="47">
        <v>3454.17</v>
      </c>
      <c r="D56" s="47">
        <v>117712.75</v>
      </c>
      <c r="E56" s="47">
        <v>95320.36</v>
      </c>
      <c r="F56" s="47">
        <v>115013.75999999999</v>
      </c>
      <c r="G56" s="47">
        <v>55278.41</v>
      </c>
      <c r="H56" s="47">
        <v>15871.56</v>
      </c>
      <c r="I56" s="47">
        <v>30116.52</v>
      </c>
      <c r="J56" s="47">
        <v>46663.079999999987</v>
      </c>
      <c r="K56" s="47">
        <v>67992.12</v>
      </c>
      <c r="L56" s="47">
        <v>89680.19</v>
      </c>
      <c r="M56" s="47">
        <v>190976.96</v>
      </c>
      <c r="N56" s="47">
        <v>192121.60000000001</v>
      </c>
      <c r="O56" s="47">
        <v>153025.34</v>
      </c>
      <c r="P56" s="47">
        <v>126280.71</v>
      </c>
      <c r="Q56" s="47">
        <v>94069.86</v>
      </c>
      <c r="R56" s="47">
        <v>108140.28</v>
      </c>
      <c r="S56" s="47">
        <v>155161.47</v>
      </c>
    </row>
    <row r="57" spans="1:19" ht="39.950000000000003" customHeight="1">
      <c r="A57" s="97" t="s">
        <v>146</v>
      </c>
      <c r="B57" s="96" t="s">
        <v>181</v>
      </c>
      <c r="C57" s="47">
        <v>117838.8</v>
      </c>
      <c r="D57" s="47">
        <v>105973.74</v>
      </c>
      <c r="E57" s="47">
        <v>74745.419999999809</v>
      </c>
      <c r="F57" s="47">
        <v>86627.959999999599</v>
      </c>
      <c r="G57" s="47">
        <v>48350.5199999998</v>
      </c>
      <c r="H57" s="47">
        <v>14789.5700000008</v>
      </c>
      <c r="I57" s="47">
        <v>8146.61</v>
      </c>
      <c r="J57" s="47">
        <v>49771.479999999894</v>
      </c>
      <c r="K57" s="47">
        <v>62609.83</v>
      </c>
      <c r="L57" s="47">
        <v>85426.55</v>
      </c>
      <c r="M57" s="47">
        <v>202013.88999999998</v>
      </c>
      <c r="N57" s="47">
        <v>192324.36</v>
      </c>
      <c r="O57" s="47">
        <v>145893.35999999999</v>
      </c>
      <c r="P57" s="47">
        <v>111258.23</v>
      </c>
      <c r="Q57" s="47">
        <v>94185.739999999991</v>
      </c>
      <c r="R57" s="47">
        <v>108295.75</v>
      </c>
      <c r="S57" s="47">
        <v>154949.82</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117665.99</v>
      </c>
      <c r="K60" s="47">
        <v>115903.57</v>
      </c>
      <c r="L60" s="47">
        <v>-21443.63</v>
      </c>
      <c r="M60" s="47">
        <v>17800.759999999998</v>
      </c>
      <c r="N60" s="47">
        <v>-10931.4</v>
      </c>
      <c r="O60" s="47">
        <v>16985.52</v>
      </c>
      <c r="P60" s="47">
        <v>187617.04</v>
      </c>
      <c r="Q60" s="47">
        <v>173155.13</v>
      </c>
      <c r="R60" s="47">
        <v>168170.91</v>
      </c>
      <c r="S60" s="47">
        <v>171991.15</v>
      </c>
    </row>
    <row r="61" spans="1:19" ht="39.950000000000003" customHeight="1">
      <c r="A61" s="100" t="s">
        <v>152</v>
      </c>
      <c r="B61" s="101" t="s">
        <v>185</v>
      </c>
      <c r="C61" s="47">
        <v>0</v>
      </c>
      <c r="D61" s="47">
        <v>0</v>
      </c>
      <c r="E61" s="47">
        <v>0</v>
      </c>
      <c r="F61" s="47">
        <v>0</v>
      </c>
      <c r="G61" s="47">
        <v>0</v>
      </c>
      <c r="H61" s="47">
        <v>0</v>
      </c>
      <c r="I61" s="47">
        <v>0</v>
      </c>
      <c r="J61" s="47">
        <v>113384.07000000021</v>
      </c>
      <c r="K61" s="47">
        <v>107752.09</v>
      </c>
      <c r="L61" s="47">
        <v>-20553.879999999997</v>
      </c>
      <c r="M61" s="47">
        <v>18175.800000000003</v>
      </c>
      <c r="N61" s="47">
        <v>-13070.22</v>
      </c>
      <c r="O61" s="47">
        <v>18362.580000000002</v>
      </c>
      <c r="P61" s="47">
        <v>179224.25999999998</v>
      </c>
      <c r="Q61" s="47">
        <v>173379.26</v>
      </c>
      <c r="R61" s="47">
        <v>168374.05</v>
      </c>
      <c r="S61" s="47">
        <v>171657.63</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4368.4799999999996</v>
      </c>
      <c r="L64" s="47">
        <v>2857.31</v>
      </c>
      <c r="M64" s="47">
        <v>0</v>
      </c>
      <c r="N64" s="47">
        <v>2736.24</v>
      </c>
      <c r="O64" s="47">
        <v>4985.3999999999996</v>
      </c>
      <c r="P64" s="47">
        <v>2255.04</v>
      </c>
      <c r="Q64" s="47">
        <v>2913.67</v>
      </c>
      <c r="R64" s="47">
        <v>3831.74</v>
      </c>
      <c r="S64" s="47">
        <v>1231.44</v>
      </c>
    </row>
    <row r="65" spans="1:19" ht="39.950000000000003" customHeight="1">
      <c r="A65" s="102" t="s">
        <v>156</v>
      </c>
      <c r="B65" s="103" t="s">
        <v>184</v>
      </c>
      <c r="C65" s="47">
        <v>0</v>
      </c>
      <c r="D65" s="47">
        <v>0</v>
      </c>
      <c r="E65" s="47">
        <v>0</v>
      </c>
      <c r="F65" s="47">
        <v>0</v>
      </c>
      <c r="G65" s="47">
        <v>0</v>
      </c>
      <c r="H65" s="47">
        <v>0</v>
      </c>
      <c r="I65" s="47">
        <v>0</v>
      </c>
      <c r="J65" s="47">
        <v>0</v>
      </c>
      <c r="K65" s="47">
        <v>4077.82</v>
      </c>
      <c r="L65" s="47">
        <v>2706.7</v>
      </c>
      <c r="M65" s="47">
        <v>-2.06</v>
      </c>
      <c r="N65" s="47">
        <v>2733.1099999999997</v>
      </c>
      <c r="O65" s="47">
        <v>4902.17</v>
      </c>
      <c r="P65" s="47">
        <v>2230.0899999999997</v>
      </c>
      <c r="Q65" s="47">
        <v>2911.7000000000003</v>
      </c>
      <c r="R65" s="47">
        <v>3835.1400000000003</v>
      </c>
      <c r="S65" s="47">
        <v>1211.8599999999999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561.04999999999995</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21026.983199999999</v>
      </c>
      <c r="K12" s="34">
        <v>21026.983199999999</v>
      </c>
      <c r="L12" s="34">
        <v>21026.983199999999</v>
      </c>
      <c r="M12" s="34">
        <v>21026.983199999999</v>
      </c>
      <c r="N12" s="34">
        <v>21026.983199999999</v>
      </c>
      <c r="O12" s="34">
        <v>21026.983199999999</v>
      </c>
      <c r="P12" s="34">
        <v>21026.983199999999</v>
      </c>
      <c r="Q12" s="34">
        <v>21026.983199999999</v>
      </c>
      <c r="R12" s="34">
        <v>21026.983199999999</v>
      </c>
      <c r="S12" s="34">
        <v>21026.983199999999</v>
      </c>
    </row>
    <row r="13" spans="1:19">
      <c r="B13" s="5">
        <v>2012</v>
      </c>
      <c r="C13" s="33"/>
      <c r="D13" s="33"/>
      <c r="E13" s="33"/>
      <c r="F13" s="33"/>
      <c r="G13" s="33"/>
      <c r="H13" s="33"/>
      <c r="I13" s="34">
        <v>159</v>
      </c>
      <c r="J13" s="34">
        <v>159</v>
      </c>
      <c r="K13" s="34">
        <v>159</v>
      </c>
      <c r="L13" s="34">
        <v>159</v>
      </c>
      <c r="M13" s="34">
        <v>159</v>
      </c>
      <c r="N13" s="34">
        <v>159</v>
      </c>
      <c r="O13" s="34">
        <v>159</v>
      </c>
      <c r="P13" s="34">
        <v>159</v>
      </c>
      <c r="Q13" s="34">
        <v>159</v>
      </c>
      <c r="R13" s="34">
        <v>159</v>
      </c>
      <c r="S13" s="34">
        <v>159</v>
      </c>
    </row>
    <row r="14" spans="1:19">
      <c r="B14" s="5">
        <v>2011</v>
      </c>
      <c r="C14" s="33"/>
      <c r="D14" s="33"/>
      <c r="E14" s="33"/>
      <c r="F14" s="33"/>
      <c r="G14" s="33"/>
      <c r="H14" s="34">
        <v>11736.150000000001</v>
      </c>
      <c r="I14" s="34">
        <v>11736.150000000001</v>
      </c>
      <c r="J14" s="34">
        <v>11736.150000000001</v>
      </c>
      <c r="K14" s="34">
        <v>11736.150000000001</v>
      </c>
      <c r="L14" s="34">
        <v>11736.150000000001</v>
      </c>
      <c r="M14" s="34">
        <v>11736.150000000001</v>
      </c>
      <c r="N14" s="34">
        <v>11736.150000000001</v>
      </c>
      <c r="O14" s="34">
        <v>11736.150000000001</v>
      </c>
      <c r="P14" s="34">
        <v>11736.150000000001</v>
      </c>
      <c r="Q14" s="34">
        <v>11736.150000000001</v>
      </c>
      <c r="R14" s="34">
        <v>11736.150000000001</v>
      </c>
      <c r="S14" s="34">
        <v>11736.150000000001</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355332.18927600002</v>
      </c>
      <c r="D19" s="34">
        <v>355332.18927600002</v>
      </c>
      <c r="E19" s="34">
        <v>355332.18927600002</v>
      </c>
      <c r="F19" s="34">
        <v>355332.18927600002</v>
      </c>
      <c r="G19" s="34">
        <v>355332.18927600002</v>
      </c>
      <c r="H19" s="34">
        <v>355332.18927600002</v>
      </c>
      <c r="I19" s="34">
        <v>355332.18927600002</v>
      </c>
      <c r="J19" s="34">
        <v>355332.18927600002</v>
      </c>
      <c r="K19" s="34">
        <v>355332.18927600002</v>
      </c>
      <c r="L19" s="34">
        <v>355332.18927600002</v>
      </c>
      <c r="M19" s="34">
        <v>355332.18927600002</v>
      </c>
      <c r="N19" s="34">
        <v>355332.18927600002</v>
      </c>
      <c r="O19" s="34">
        <v>355332.18927600002</v>
      </c>
      <c r="P19" s="34">
        <v>355332.18927600002</v>
      </c>
      <c r="Q19" s="34">
        <v>355332.18927600002</v>
      </c>
      <c r="R19" s="34">
        <v>355332.18927600002</v>
      </c>
      <c r="S19" s="34">
        <v>355332.18927600002</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45.135022999999997</v>
      </c>
      <c r="D22" s="34">
        <v>45.135022999999997</v>
      </c>
      <c r="E22" s="34">
        <v>45.135022999999997</v>
      </c>
      <c r="F22" s="34">
        <v>45.135022999999997</v>
      </c>
      <c r="G22" s="34">
        <v>45.135022999999997</v>
      </c>
      <c r="H22" s="34">
        <v>45.135022999999997</v>
      </c>
      <c r="I22" s="34">
        <v>45.135022999999997</v>
      </c>
      <c r="J22" s="34">
        <v>45.135022999999997</v>
      </c>
      <c r="K22" s="34">
        <v>45.135022999999997</v>
      </c>
      <c r="L22" s="34">
        <v>45.135022999999997</v>
      </c>
      <c r="M22" s="34">
        <v>45.135022999999997</v>
      </c>
      <c r="N22" s="34">
        <v>45.135022999999997</v>
      </c>
      <c r="O22" s="34">
        <v>45.135022999999997</v>
      </c>
      <c r="P22" s="34">
        <v>45.135022999999997</v>
      </c>
      <c r="Q22" s="34">
        <v>45.135022999999997</v>
      </c>
      <c r="R22" s="34">
        <v>45.135022999999997</v>
      </c>
      <c r="S22" s="34">
        <v>45.135022999999997</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22154.350108999999</v>
      </c>
      <c r="D24" s="34">
        <v>22154.350108999999</v>
      </c>
      <c r="E24" s="34">
        <v>22154.350108999999</v>
      </c>
      <c r="F24" s="34">
        <v>22154.350108999999</v>
      </c>
      <c r="G24" s="34">
        <v>22154.350108999999</v>
      </c>
      <c r="H24" s="34">
        <v>22154.350108999999</v>
      </c>
      <c r="I24" s="34">
        <v>22154.350108999999</v>
      </c>
      <c r="J24" s="34">
        <v>22154.350108999999</v>
      </c>
      <c r="K24" s="34">
        <v>22154.350108999999</v>
      </c>
      <c r="L24" s="34">
        <v>22154.350108999999</v>
      </c>
      <c r="M24" s="34">
        <v>22154.350108999999</v>
      </c>
      <c r="N24" s="34">
        <v>22154.350108999999</v>
      </c>
      <c r="O24" s="34">
        <v>22154.350108999999</v>
      </c>
      <c r="P24" s="34">
        <v>22154.350108999999</v>
      </c>
      <c r="Q24" s="34">
        <v>22154.350108999999</v>
      </c>
      <c r="R24" s="34">
        <v>22154.350108999999</v>
      </c>
      <c r="S24" s="34">
        <v>22154.350108999999</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2497.71</v>
      </c>
      <c r="D27" s="34">
        <v>2497.71</v>
      </c>
      <c r="E27" s="34">
        <v>2497.71</v>
      </c>
      <c r="F27" s="34">
        <v>2497.71</v>
      </c>
      <c r="G27" s="34">
        <v>2497.71</v>
      </c>
      <c r="H27" s="34">
        <v>2497.71</v>
      </c>
      <c r="I27" s="34">
        <v>2497.71</v>
      </c>
      <c r="J27" s="34">
        <v>2497.71</v>
      </c>
      <c r="K27" s="34">
        <v>2497.71</v>
      </c>
      <c r="L27" s="34">
        <v>2497.71</v>
      </c>
      <c r="M27" s="34">
        <v>2497.71</v>
      </c>
      <c r="N27" s="34">
        <v>2497.71</v>
      </c>
      <c r="O27" s="34">
        <v>2497.71</v>
      </c>
      <c r="P27" s="34">
        <v>2497.71</v>
      </c>
      <c r="Q27" s="34">
        <v>2497.71</v>
      </c>
      <c r="R27" s="34">
        <v>2497.71</v>
      </c>
      <c r="S27" s="34">
        <v>2497.71</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380029.38440800004</v>
      </c>
      <c r="D96" s="7">
        <f>SUM(D18:D95)</f>
        <v>380029.38440800004</v>
      </c>
      <c r="E96" s="7">
        <f>SUM(E17:E95)</f>
        <v>380029.38440800004</v>
      </c>
      <c r="F96" s="7">
        <f>SUM(F16:F95)</f>
        <v>380029.38440800004</v>
      </c>
      <c r="G96" s="7">
        <f>SUM(G15:G95)</f>
        <v>380029.38440800004</v>
      </c>
      <c r="H96" s="7">
        <f>SUM(H9:H95)</f>
        <v>391765.53440800007</v>
      </c>
      <c r="I96" s="7">
        <f>SUM(I9:I95)</f>
        <v>391924.53440800007</v>
      </c>
      <c r="J96" s="7">
        <f t="shared" ref="J96:L96" si="0">SUM(J9:J95)</f>
        <v>412951.51760800002</v>
      </c>
      <c r="K96" s="7">
        <f>SUM(K9:K95)</f>
        <v>412951.51760800002</v>
      </c>
      <c r="L96" s="7">
        <f t="shared" si="0"/>
        <v>412951.51760800002</v>
      </c>
      <c r="M96" s="7">
        <f>SUM(M9:M95)</f>
        <v>412951.51760800002</v>
      </c>
      <c r="N96" s="10">
        <f>SUM(N5:N95)</f>
        <v>412951.51760800002</v>
      </c>
      <c r="O96" s="10">
        <f>SUM(O5:O95)</f>
        <v>412951.51760800002</v>
      </c>
      <c r="P96" s="10">
        <f>SUM(P5:P95)</f>
        <v>412951.51760800002</v>
      </c>
      <c r="Q96" s="10">
        <f>SUM(Q5:Q95)</f>
        <v>412951.51760800002</v>
      </c>
      <c r="R96" s="10">
        <f>SUM(R3:R95)</f>
        <v>412951.51760800002</v>
      </c>
      <c r="S96" s="10">
        <f>SUM(S3:S95)</f>
        <v>413512.56760800001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v>4357.21</v>
      </c>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v>5284.07</v>
      </c>
      <c r="L106" s="104">
        <v>5284.07</v>
      </c>
      <c r="M106" s="104">
        <v>5284.07</v>
      </c>
      <c r="N106" s="104">
        <v>5284.07</v>
      </c>
      <c r="O106" s="34">
        <v>5284.07</v>
      </c>
      <c r="P106" s="34">
        <v>5284.07</v>
      </c>
      <c r="Q106" s="34">
        <v>5284.07</v>
      </c>
      <c r="R106" s="34">
        <v>5284.07</v>
      </c>
      <c r="S106" s="34">
        <v>5284.07</v>
      </c>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v>40025.35</v>
      </c>
      <c r="G111" s="104">
        <v>40025.35</v>
      </c>
      <c r="H111" s="104">
        <v>40025.35</v>
      </c>
      <c r="I111" s="104">
        <v>40025.35</v>
      </c>
      <c r="J111" s="104">
        <v>40025.35</v>
      </c>
      <c r="K111" s="104">
        <v>40025.35</v>
      </c>
      <c r="L111" s="104">
        <v>40025.35</v>
      </c>
      <c r="M111" s="104">
        <v>40025.35</v>
      </c>
      <c r="N111" s="104">
        <v>40025.35</v>
      </c>
      <c r="O111" s="34">
        <v>40025.35</v>
      </c>
      <c r="P111" s="34">
        <v>40025.35</v>
      </c>
      <c r="Q111" s="34">
        <v>40025.35</v>
      </c>
      <c r="R111" s="34">
        <v>40025.35</v>
      </c>
      <c r="S111" s="34">
        <v>40025.35</v>
      </c>
    </row>
    <row r="112" spans="1:19">
      <c r="B112" s="5">
        <v>2008</v>
      </c>
      <c r="C112" s="33"/>
      <c r="D112" s="33"/>
      <c r="E112" s="104">
        <v>144364.26</v>
      </c>
      <c r="F112" s="104">
        <v>144364.26</v>
      </c>
      <c r="G112" s="104">
        <v>144364.26</v>
      </c>
      <c r="H112" s="104">
        <v>144364.26</v>
      </c>
      <c r="I112" s="104">
        <v>144364.26</v>
      </c>
      <c r="J112" s="104">
        <v>144364.26</v>
      </c>
      <c r="K112" s="104">
        <v>144364.26</v>
      </c>
      <c r="L112" s="104">
        <v>144364.26</v>
      </c>
      <c r="M112" s="104">
        <v>144364.26</v>
      </c>
      <c r="N112" s="104">
        <v>144364.26</v>
      </c>
      <c r="O112" s="34">
        <v>144364.26</v>
      </c>
      <c r="P112" s="34">
        <v>144364.26</v>
      </c>
      <c r="Q112" s="34">
        <v>144364.26</v>
      </c>
      <c r="R112" s="34">
        <v>144364.26</v>
      </c>
      <c r="S112" s="34">
        <v>144364.26</v>
      </c>
    </row>
    <row r="113" spans="2:19">
      <c r="B113" s="5">
        <v>2007</v>
      </c>
      <c r="C113" s="33"/>
      <c r="D113" s="104">
        <v>23045.46</v>
      </c>
      <c r="E113" s="104">
        <v>23045.46</v>
      </c>
      <c r="F113" s="104">
        <v>23045.46</v>
      </c>
      <c r="G113" s="104">
        <v>23045.46</v>
      </c>
      <c r="H113" s="104">
        <v>23045.46</v>
      </c>
      <c r="I113" s="104">
        <v>23045.46</v>
      </c>
      <c r="J113" s="104">
        <v>23045.46</v>
      </c>
      <c r="K113" s="104">
        <v>23045.46</v>
      </c>
      <c r="L113" s="104">
        <v>23045.46</v>
      </c>
      <c r="M113" s="104">
        <v>23045.46</v>
      </c>
      <c r="N113" s="104">
        <v>23045.46</v>
      </c>
      <c r="O113" s="34">
        <v>23045.460467000001</v>
      </c>
      <c r="P113" s="34">
        <v>23045.460467000001</v>
      </c>
      <c r="Q113" s="34">
        <v>23045.460467000001</v>
      </c>
      <c r="R113" s="34">
        <v>23045.460467000001</v>
      </c>
      <c r="S113" s="34">
        <v>23045.460467000001</v>
      </c>
    </row>
    <row r="114" spans="2:19">
      <c r="B114" s="5">
        <v>2006</v>
      </c>
      <c r="C114" s="34">
        <v>149933.57763399999</v>
      </c>
      <c r="D114" s="34">
        <v>149933.57763399999</v>
      </c>
      <c r="E114" s="34">
        <v>149933.57763399999</v>
      </c>
      <c r="F114" s="34">
        <v>149933.57763399999</v>
      </c>
      <c r="G114" s="34">
        <v>149933.57763399999</v>
      </c>
      <c r="H114" s="34">
        <v>148912.75185199999</v>
      </c>
      <c r="I114" s="34">
        <v>148912.75185199999</v>
      </c>
      <c r="J114" s="34">
        <v>148912.75185199999</v>
      </c>
      <c r="K114" s="34">
        <v>148912.75185199999</v>
      </c>
      <c r="L114" s="34">
        <v>148912.75185199999</v>
      </c>
      <c r="M114" s="34">
        <v>148912.75185199999</v>
      </c>
      <c r="N114" s="34">
        <v>148912.75185199999</v>
      </c>
      <c r="O114" s="34">
        <v>148912.75185199999</v>
      </c>
      <c r="P114" s="34">
        <v>148912.75185199999</v>
      </c>
      <c r="Q114" s="34">
        <v>148912.75185199999</v>
      </c>
      <c r="R114" s="34">
        <v>148912.75185199999</v>
      </c>
      <c r="S114" s="34">
        <v>148912.75185199999</v>
      </c>
    </row>
    <row r="115" spans="2:19">
      <c r="B115" s="5">
        <v>2005</v>
      </c>
      <c r="C115" s="34">
        <v>452.73618399999998</v>
      </c>
      <c r="D115" s="34">
        <v>452.73618399999998</v>
      </c>
      <c r="E115" s="34">
        <v>452.73618399999998</v>
      </c>
      <c r="F115" s="34">
        <v>452.73618399999998</v>
      </c>
      <c r="G115" s="34">
        <v>452.73618399999998</v>
      </c>
      <c r="H115" s="34">
        <v>157.30732399999999</v>
      </c>
      <c r="I115" s="34">
        <v>157.30732399999999</v>
      </c>
      <c r="J115" s="34">
        <v>157.30732399999999</v>
      </c>
      <c r="K115" s="34">
        <v>157.30732399999999</v>
      </c>
      <c r="L115" s="34">
        <v>157.30732399999999</v>
      </c>
      <c r="M115" s="34">
        <v>157.30732399999999</v>
      </c>
      <c r="N115" s="34">
        <v>157.30732399999999</v>
      </c>
      <c r="O115" s="34">
        <v>157.30732399999999</v>
      </c>
      <c r="P115" s="34">
        <v>174.31732399999999</v>
      </c>
      <c r="Q115" s="34">
        <v>174.31732399999999</v>
      </c>
      <c r="R115" s="34">
        <v>174.31732399999999</v>
      </c>
      <c r="S115" s="34">
        <v>174.31732399999999</v>
      </c>
    </row>
    <row r="116" spans="2:19">
      <c r="B116" s="5">
        <v>2004</v>
      </c>
      <c r="C116" s="34">
        <v>170.4528</v>
      </c>
      <c r="D116" s="34">
        <v>170.4528</v>
      </c>
      <c r="E116" s="34">
        <v>170.4528</v>
      </c>
      <c r="F116" s="34">
        <v>170.4528</v>
      </c>
      <c r="G116" s="34">
        <v>170.4528</v>
      </c>
      <c r="H116" s="34">
        <v>146.0872</v>
      </c>
      <c r="I116" s="34">
        <v>146.0872</v>
      </c>
      <c r="J116" s="34">
        <v>146.0872</v>
      </c>
      <c r="K116" s="34">
        <v>146.0872</v>
      </c>
      <c r="L116" s="34">
        <v>146.0872</v>
      </c>
      <c r="M116" s="34">
        <v>146.0872</v>
      </c>
      <c r="N116" s="34">
        <v>146.0872</v>
      </c>
      <c r="O116" s="34">
        <v>146.0872</v>
      </c>
      <c r="P116" s="34">
        <v>146.0872</v>
      </c>
      <c r="Q116" s="34">
        <v>146.0872</v>
      </c>
      <c r="R116" s="34">
        <v>146.0872</v>
      </c>
      <c r="S116" s="34">
        <v>146.0872</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560121.757752</v>
      </c>
      <c r="D118" s="34">
        <v>560121.757752</v>
      </c>
      <c r="E118" s="34">
        <v>560121.757752</v>
      </c>
      <c r="F118" s="34">
        <v>560121.757752</v>
      </c>
      <c r="G118" s="34">
        <v>560121.757752</v>
      </c>
      <c r="H118" s="34">
        <v>478043.57934500003</v>
      </c>
      <c r="I118" s="34">
        <v>478043.57934500003</v>
      </c>
      <c r="J118" s="34">
        <v>478043.57934500003</v>
      </c>
      <c r="K118" s="34">
        <v>478043.57934500003</v>
      </c>
      <c r="L118" s="34">
        <v>478043.57934500003</v>
      </c>
      <c r="M118" s="34">
        <v>478043.57934500003</v>
      </c>
      <c r="N118" s="34">
        <v>478043.57934500003</v>
      </c>
      <c r="O118" s="34">
        <v>478043.57934500003</v>
      </c>
      <c r="P118" s="34">
        <v>478043.57934500003</v>
      </c>
      <c r="Q118" s="34">
        <v>478043.57934500003</v>
      </c>
      <c r="R118" s="34">
        <v>478043.57934500003</v>
      </c>
      <c r="S118" s="34">
        <v>478043.57934500003</v>
      </c>
    </row>
    <row r="119" spans="2:19">
      <c r="B119" s="5">
        <v>2001</v>
      </c>
      <c r="C119" s="34">
        <v>614631.71804800001</v>
      </c>
      <c r="D119" s="34">
        <v>614631.71804800001</v>
      </c>
      <c r="E119" s="34">
        <v>614631.71804800001</v>
      </c>
      <c r="F119" s="34">
        <v>614631.71804800001</v>
      </c>
      <c r="G119" s="34">
        <v>614631.71804800001</v>
      </c>
      <c r="H119" s="34">
        <v>193687.97423299999</v>
      </c>
      <c r="I119" s="34">
        <v>193687.97423299999</v>
      </c>
      <c r="J119" s="34">
        <v>193687.97423299999</v>
      </c>
      <c r="K119" s="34">
        <v>193687.97423299999</v>
      </c>
      <c r="L119" s="34">
        <v>193687.97423299999</v>
      </c>
      <c r="M119" s="34">
        <v>193687.97423299999</v>
      </c>
      <c r="N119" s="34">
        <v>193687.97423299999</v>
      </c>
      <c r="O119" s="34">
        <v>193897.46673299998</v>
      </c>
      <c r="P119" s="34">
        <v>198407.49673299998</v>
      </c>
      <c r="Q119" s="34">
        <v>198407.49673299998</v>
      </c>
      <c r="R119" s="34">
        <v>198407.49673299998</v>
      </c>
      <c r="S119" s="34">
        <v>198407.49673299998</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1325310.242418</v>
      </c>
      <c r="D191" s="7">
        <f>SUM(D113:D190)</f>
        <v>1348355.702418</v>
      </c>
      <c r="E191" s="7">
        <f>SUM(E112:E190)</f>
        <v>1492719.962418</v>
      </c>
      <c r="F191" s="7">
        <f>SUM(F111:F190)</f>
        <v>1532745.3124180001</v>
      </c>
      <c r="G191" s="7">
        <f>SUM(G110:G190)</f>
        <v>1532745.3124180001</v>
      </c>
      <c r="H191" s="7">
        <f>SUM(H104:H190)</f>
        <v>1028382.769954</v>
      </c>
      <c r="I191" s="7">
        <f>SUM(I104:I190)</f>
        <v>1028382.769954</v>
      </c>
      <c r="J191" s="7">
        <f t="shared" ref="J191:L191" si="1">SUM(J104:J190)</f>
        <v>1028382.769954</v>
      </c>
      <c r="K191" s="7">
        <f>SUM(K104:K190)</f>
        <v>1033666.839954</v>
      </c>
      <c r="L191" s="7">
        <f t="shared" si="1"/>
        <v>1033666.839954</v>
      </c>
      <c r="M191" s="7">
        <f>SUM(M104:M190)</f>
        <v>1033666.839954</v>
      </c>
      <c r="N191" s="10">
        <f>SUM(N99:N190)</f>
        <v>1038024.049954</v>
      </c>
      <c r="O191" s="10">
        <f>SUM(O99:O190)</f>
        <v>1033876.332921</v>
      </c>
      <c r="P191" s="10">
        <f>SUM(P99:P190)</f>
        <v>1038403.372921</v>
      </c>
      <c r="Q191" s="10">
        <f>SUM(Q99:Q190)</f>
        <v>1038403.372921</v>
      </c>
      <c r="R191" s="10">
        <f>SUM(R98:R190)</f>
        <v>1038403.372921</v>
      </c>
      <c r="S191" s="10">
        <f>SUM(S98:S190)</f>
        <v>1038403.372921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11485.55287</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11485.55287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v>3780.78</v>
      </c>
      <c r="L296" s="104">
        <v>3780.78</v>
      </c>
      <c r="M296" s="104">
        <v>3780.78</v>
      </c>
      <c r="N296" s="104">
        <v>3780.78</v>
      </c>
      <c r="O296" s="34">
        <v>3780.78451</v>
      </c>
      <c r="P296" s="34">
        <v>3780.78451</v>
      </c>
      <c r="Q296" s="34">
        <v>3780.78451</v>
      </c>
      <c r="R296" s="34">
        <v>3780.78451</v>
      </c>
      <c r="S296" s="34">
        <v>3780.78451</v>
      </c>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v>4019.4</v>
      </c>
      <c r="J298" s="104">
        <v>4019.4</v>
      </c>
      <c r="K298" s="104">
        <v>4019.4</v>
      </c>
      <c r="L298" s="104">
        <v>4019.4</v>
      </c>
      <c r="M298" s="104">
        <v>4019.4</v>
      </c>
      <c r="N298" s="104">
        <v>4019.4</v>
      </c>
      <c r="O298" s="34">
        <v>4019.3989000000001</v>
      </c>
      <c r="P298" s="34">
        <v>4019.3989000000001</v>
      </c>
      <c r="Q298" s="34">
        <v>4019.3989000000001</v>
      </c>
      <c r="R298" s="34">
        <v>4019.3989000000001</v>
      </c>
      <c r="S298" s="34">
        <v>4019.3989000000001</v>
      </c>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4019.4</v>
      </c>
      <c r="J381" s="7">
        <f t="shared" ref="J381" si="3">SUM(J294:J380)</f>
        <v>4019.4</v>
      </c>
      <c r="K381" s="7">
        <f>SUM(K294:K380)</f>
        <v>7800.18</v>
      </c>
      <c r="L381" s="7">
        <f t="shared" ref="L381" si="4">SUM(L294:L380)</f>
        <v>7800.18</v>
      </c>
      <c r="M381" s="7">
        <f>SUM(M294:M380)</f>
        <v>7800.18</v>
      </c>
      <c r="N381" s="10">
        <f>SUM(N289:N380)</f>
        <v>7800.18</v>
      </c>
      <c r="O381" s="10">
        <f>SUM(O289:O380)</f>
        <v>7800.1834099999996</v>
      </c>
      <c r="P381" s="10">
        <f>SUM(P289:P380)</f>
        <v>7800.1834099999996</v>
      </c>
      <c r="Q381" s="10">
        <f>SUM(Q289:Q380)</f>
        <v>7800.1834099999996</v>
      </c>
      <c r="R381" s="10">
        <f>SUM(R288:R380)</f>
        <v>7800.1834099999996</v>
      </c>
      <c r="S381" s="10">
        <f>SUM(S288:S380)</f>
        <v>7800.1834099999996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4192.255820000003</v>
      </c>
    </row>
    <row r="479" spans="1:19">
      <c r="A479" s="35"/>
      <c r="B479" s="5">
        <v>2021</v>
      </c>
      <c r="C479" s="33"/>
      <c r="D479" s="33"/>
      <c r="E479" s="33"/>
      <c r="F479" s="33"/>
      <c r="G479" s="33"/>
      <c r="H479" s="33"/>
      <c r="I479" s="33"/>
      <c r="J479" s="33"/>
      <c r="K479" s="33"/>
      <c r="L479" s="33"/>
      <c r="M479" s="33"/>
      <c r="N479" s="33"/>
      <c r="O479" s="33"/>
      <c r="P479" s="33"/>
      <c r="Q479" s="33"/>
      <c r="R479" s="34">
        <v>14302.83941</v>
      </c>
      <c r="S479" s="34">
        <v>14302.83941</v>
      </c>
    </row>
    <row r="480" spans="1:19">
      <c r="B480" s="5">
        <v>2020</v>
      </c>
      <c r="C480" s="33"/>
      <c r="D480" s="33"/>
      <c r="E480" s="33"/>
      <c r="F480" s="33"/>
      <c r="G480" s="33"/>
      <c r="H480" s="33"/>
      <c r="I480" s="33"/>
      <c r="J480" s="33"/>
      <c r="K480" s="33"/>
      <c r="L480" s="33"/>
      <c r="M480" s="33"/>
      <c r="N480" s="33"/>
      <c r="O480" s="33"/>
      <c r="P480" s="33"/>
      <c r="Q480" s="34">
        <v>8551.0568600000006</v>
      </c>
      <c r="R480" s="34">
        <v>8551.0568600000006</v>
      </c>
      <c r="S480" s="34">
        <v>8551.0568600000006</v>
      </c>
    </row>
    <row r="481" spans="1:19">
      <c r="A481" s="37"/>
      <c r="B481" s="5">
        <v>2019</v>
      </c>
      <c r="C481" s="33"/>
      <c r="D481" s="33"/>
      <c r="E481" s="33"/>
      <c r="F481" s="33"/>
      <c r="G481" s="33"/>
      <c r="H481" s="33"/>
      <c r="I481" s="33"/>
      <c r="J481" s="33"/>
      <c r="K481" s="33"/>
      <c r="L481" s="33"/>
      <c r="M481" s="33"/>
      <c r="N481" s="33"/>
      <c r="O481" s="33"/>
      <c r="P481" s="34">
        <v>3832.9094900000005</v>
      </c>
      <c r="Q481" s="34">
        <v>3832.9094900000005</v>
      </c>
      <c r="R481" s="34">
        <v>3832.9094900000005</v>
      </c>
      <c r="S481" s="34">
        <v>3832.9094900000005</v>
      </c>
    </row>
    <row r="482" spans="1:19">
      <c r="A482" s="37"/>
      <c r="B482" s="5">
        <v>2018</v>
      </c>
      <c r="C482" s="33"/>
      <c r="D482" s="33"/>
      <c r="E482" s="33"/>
      <c r="F482" s="33"/>
      <c r="G482" s="33"/>
      <c r="H482" s="33"/>
      <c r="I482" s="33"/>
      <c r="J482" s="33"/>
      <c r="K482" s="33"/>
      <c r="L482" s="33"/>
      <c r="M482" s="33"/>
      <c r="N482" s="33"/>
      <c r="O482" s="34">
        <v>3226.2516299999997</v>
      </c>
      <c r="P482" s="34">
        <v>3226.2516299999997</v>
      </c>
      <c r="Q482" s="34">
        <v>3226.2516299999997</v>
      </c>
      <c r="R482" s="34">
        <v>3226.2516299999997</v>
      </c>
      <c r="S482" s="34">
        <v>3226.2516299999997</v>
      </c>
    </row>
    <row r="483" spans="1:19">
      <c r="A483" s="37"/>
      <c r="B483" s="5">
        <v>2017</v>
      </c>
      <c r="C483" s="33"/>
      <c r="D483" s="33"/>
      <c r="E483" s="33"/>
      <c r="F483" s="33"/>
      <c r="G483" s="33"/>
      <c r="H483" s="33"/>
      <c r="I483" s="33"/>
      <c r="J483" s="33"/>
      <c r="K483" s="33"/>
      <c r="L483" s="33"/>
      <c r="M483" s="33"/>
      <c r="N483" s="104">
        <v>10336.34</v>
      </c>
      <c r="O483" s="34">
        <v>5716.9779000000008</v>
      </c>
      <c r="P483" s="34">
        <v>5717.6679000000004</v>
      </c>
      <c r="Q483" s="34">
        <v>5717.6679000000004</v>
      </c>
      <c r="R483" s="34">
        <v>5717.6679000000004</v>
      </c>
      <c r="S483" s="34">
        <v>5717.6679000000004</v>
      </c>
    </row>
    <row r="484" spans="1:19">
      <c r="B484" s="5">
        <v>2016</v>
      </c>
      <c r="C484" s="33"/>
      <c r="D484" s="33"/>
      <c r="E484" s="33"/>
      <c r="F484" s="33"/>
      <c r="G484" s="33"/>
      <c r="H484" s="33"/>
      <c r="I484" s="33"/>
      <c r="J484" s="33"/>
      <c r="K484" s="33"/>
      <c r="L484" s="33"/>
      <c r="M484" s="104">
        <v>3060.98</v>
      </c>
      <c r="N484" s="104">
        <v>3060.98</v>
      </c>
      <c r="O484" s="34">
        <v>3060.9808800000014</v>
      </c>
      <c r="P484" s="34">
        <v>3066.1508800000011</v>
      </c>
      <c r="Q484" s="34">
        <v>3066.1508800000011</v>
      </c>
      <c r="R484" s="34">
        <v>3056.261770000001</v>
      </c>
      <c r="S484" s="34">
        <v>3056.261770000001</v>
      </c>
    </row>
    <row r="485" spans="1:19">
      <c r="B485" s="5">
        <v>2015</v>
      </c>
      <c r="C485" s="33"/>
      <c r="D485" s="33"/>
      <c r="E485" s="33"/>
      <c r="F485" s="33"/>
      <c r="G485" s="33"/>
      <c r="H485" s="33"/>
      <c r="I485" s="33"/>
      <c r="J485" s="33"/>
      <c r="K485" s="33"/>
      <c r="L485" s="104">
        <v>5430.46</v>
      </c>
      <c r="M485" s="104">
        <v>5430.46</v>
      </c>
      <c r="N485" s="104">
        <v>5430.46</v>
      </c>
      <c r="O485" s="34">
        <v>5430.4591299999993</v>
      </c>
      <c r="P485" s="34">
        <v>5439.0091299999995</v>
      </c>
      <c r="Q485" s="34">
        <v>5439.0091299999995</v>
      </c>
      <c r="R485" s="34">
        <v>5358.7076799999995</v>
      </c>
      <c r="S485" s="34">
        <v>5358.7076799999995</v>
      </c>
    </row>
    <row r="486" spans="1:19">
      <c r="B486" s="5">
        <v>2014</v>
      </c>
      <c r="C486" s="33"/>
      <c r="D486" s="33"/>
      <c r="E486" s="33"/>
      <c r="F486" s="33"/>
      <c r="G486" s="33"/>
      <c r="H486" s="33"/>
      <c r="I486" s="33"/>
      <c r="J486" s="33"/>
      <c r="K486" s="104">
        <v>13859.64</v>
      </c>
      <c r="L486" s="104">
        <v>13859.64</v>
      </c>
      <c r="M486" s="104">
        <v>13859.64</v>
      </c>
      <c r="N486" s="104">
        <v>13859.64</v>
      </c>
      <c r="O486" s="34">
        <v>13780.795710000002</v>
      </c>
      <c r="P486" s="34">
        <v>14085.065709999999</v>
      </c>
      <c r="Q486" s="34">
        <v>14085.065709999999</v>
      </c>
      <c r="R486" s="34">
        <v>14077.942209999999</v>
      </c>
      <c r="S486" s="34">
        <v>14077.942209999999</v>
      </c>
    </row>
    <row r="487" spans="1:19">
      <c r="B487" s="5">
        <v>2013</v>
      </c>
      <c r="C487" s="33"/>
      <c r="D487" s="33"/>
      <c r="E487" s="33"/>
      <c r="F487" s="33"/>
      <c r="G487" s="33"/>
      <c r="H487" s="33"/>
      <c r="I487" s="33"/>
      <c r="J487" s="104">
        <v>2669.52</v>
      </c>
      <c r="K487" s="104">
        <v>2669.52</v>
      </c>
      <c r="L487" s="104">
        <v>2669.52</v>
      </c>
      <c r="M487" s="104">
        <v>2669.52</v>
      </c>
      <c r="N487" s="104">
        <v>2669.52</v>
      </c>
      <c r="O487" s="34">
        <v>2669.520469999999</v>
      </c>
      <c r="P487" s="34">
        <v>2669.520469999999</v>
      </c>
      <c r="Q487" s="34">
        <v>2669.520469999999</v>
      </c>
      <c r="R487" s="34">
        <v>2296.020469999999</v>
      </c>
      <c r="S487" s="34">
        <v>2296.020469999999</v>
      </c>
    </row>
    <row r="488" spans="1:19">
      <c r="B488" s="5">
        <v>2012</v>
      </c>
      <c r="C488" s="33"/>
      <c r="D488" s="33"/>
      <c r="E488" s="33"/>
      <c r="F488" s="33"/>
      <c r="G488" s="33"/>
      <c r="H488" s="33"/>
      <c r="I488" s="104">
        <v>10278.85</v>
      </c>
      <c r="J488" s="104">
        <v>10278.85</v>
      </c>
      <c r="K488" s="104">
        <v>10278.85</v>
      </c>
      <c r="L488" s="104">
        <v>10278.85</v>
      </c>
      <c r="M488" s="104">
        <v>10278.85</v>
      </c>
      <c r="N488" s="104">
        <v>10278.85</v>
      </c>
      <c r="O488" s="34">
        <v>10278.853230000004</v>
      </c>
      <c r="P488" s="34">
        <v>10280.233230000003</v>
      </c>
      <c r="Q488" s="34">
        <v>10280.233230000003</v>
      </c>
      <c r="R488" s="34">
        <v>10260.091940000004</v>
      </c>
      <c r="S488" s="34">
        <v>10260.091940000004</v>
      </c>
    </row>
    <row r="489" spans="1:19">
      <c r="B489" s="5">
        <v>2011</v>
      </c>
      <c r="C489" s="33"/>
      <c r="D489" s="33"/>
      <c r="E489" s="33"/>
      <c r="F489" s="33"/>
      <c r="G489" s="33"/>
      <c r="H489" s="104">
        <v>5189.5600000000004</v>
      </c>
      <c r="I489" s="104">
        <v>5189.5600000000004</v>
      </c>
      <c r="J489" s="104">
        <v>5189.5600000000004</v>
      </c>
      <c r="K489" s="104">
        <v>5189.5600000000004</v>
      </c>
      <c r="L489" s="104">
        <v>5189.5600000000004</v>
      </c>
      <c r="M489" s="104">
        <v>3993.73</v>
      </c>
      <c r="N489" s="104">
        <v>3993.73</v>
      </c>
      <c r="O489" s="34">
        <v>3961.2974649999996</v>
      </c>
      <c r="P489" s="34">
        <v>3961.2974649999996</v>
      </c>
      <c r="Q489" s="34">
        <v>3961.2974649999996</v>
      </c>
      <c r="R489" s="34">
        <v>3961.2974649999996</v>
      </c>
      <c r="S489" s="34">
        <v>3961.2974649999996</v>
      </c>
    </row>
    <row r="490" spans="1:19">
      <c r="B490" s="5">
        <v>2010</v>
      </c>
      <c r="C490" s="33"/>
      <c r="D490" s="33"/>
      <c r="E490" s="33"/>
      <c r="F490" s="33"/>
      <c r="G490" s="104">
        <v>3866.5</v>
      </c>
      <c r="H490" s="104">
        <v>3866.5</v>
      </c>
      <c r="I490" s="104">
        <v>3866.5</v>
      </c>
      <c r="J490" s="104">
        <v>3866.5</v>
      </c>
      <c r="K490" s="104">
        <v>3866.5</v>
      </c>
      <c r="L490" s="104">
        <v>3866.5</v>
      </c>
      <c r="M490" s="104">
        <v>3864.87</v>
      </c>
      <c r="N490" s="104">
        <v>3864.87</v>
      </c>
      <c r="O490" s="34">
        <v>3864.8713480000001</v>
      </c>
      <c r="P490" s="34">
        <v>3931.2313480000003</v>
      </c>
      <c r="Q490" s="34">
        <v>3931.2313480000003</v>
      </c>
      <c r="R490" s="34">
        <v>3901.8773080000001</v>
      </c>
      <c r="S490" s="34">
        <v>3901.8773080000001</v>
      </c>
    </row>
    <row r="491" spans="1:19">
      <c r="B491" s="5">
        <v>2009</v>
      </c>
      <c r="C491" s="33"/>
      <c r="D491" s="33"/>
      <c r="E491" s="33"/>
      <c r="F491" s="104">
        <v>3014.55</v>
      </c>
      <c r="G491" s="104">
        <v>3014.55</v>
      </c>
      <c r="H491" s="104">
        <v>3014.55</v>
      </c>
      <c r="I491" s="104">
        <v>3014.55</v>
      </c>
      <c r="J491" s="104">
        <v>3014.55</v>
      </c>
      <c r="K491" s="104">
        <v>3014.55</v>
      </c>
      <c r="L491" s="104">
        <v>3014.55</v>
      </c>
      <c r="M491" s="104">
        <v>3014.55</v>
      </c>
      <c r="N491" s="104">
        <v>3014.55</v>
      </c>
      <c r="O491" s="34">
        <v>3014.5547139999999</v>
      </c>
      <c r="P491" s="34">
        <v>3014.5547139999999</v>
      </c>
      <c r="Q491" s="34">
        <v>3014.5547139999999</v>
      </c>
      <c r="R491" s="34">
        <v>3012.891678</v>
      </c>
      <c r="S491" s="34">
        <v>3012.891678</v>
      </c>
    </row>
    <row r="492" spans="1:19">
      <c r="B492" s="5">
        <v>2008</v>
      </c>
      <c r="C492" s="33"/>
      <c r="D492" s="33"/>
      <c r="E492" s="104">
        <v>10938.16</v>
      </c>
      <c r="F492" s="104">
        <v>10938.16</v>
      </c>
      <c r="G492" s="104">
        <v>10938.16</v>
      </c>
      <c r="H492" s="104">
        <v>10938.16</v>
      </c>
      <c r="I492" s="104">
        <v>10938.16</v>
      </c>
      <c r="J492" s="104">
        <v>10938.16</v>
      </c>
      <c r="K492" s="104">
        <v>10938.16</v>
      </c>
      <c r="L492" s="104">
        <v>10938.16</v>
      </c>
      <c r="M492" s="104">
        <v>10463.06</v>
      </c>
      <c r="N492" s="104">
        <v>10463.06</v>
      </c>
      <c r="O492" s="34">
        <v>10107.071582999999</v>
      </c>
      <c r="P492" s="34">
        <v>10107.071582999999</v>
      </c>
      <c r="Q492" s="34">
        <v>10107.071582999999</v>
      </c>
      <c r="R492" s="34">
        <v>10107.071582999999</v>
      </c>
      <c r="S492" s="34">
        <v>10107.071582999999</v>
      </c>
    </row>
    <row r="493" spans="1:19">
      <c r="B493" s="5">
        <v>2007</v>
      </c>
      <c r="C493" s="33"/>
      <c r="D493" s="104">
        <v>1840.65</v>
      </c>
      <c r="E493" s="104">
        <v>1840.65</v>
      </c>
      <c r="F493" s="104">
        <v>1840.65</v>
      </c>
      <c r="G493" s="104">
        <v>1840.65</v>
      </c>
      <c r="H493" s="104">
        <v>1840.65</v>
      </c>
      <c r="I493" s="104">
        <v>1840.65</v>
      </c>
      <c r="J493" s="104">
        <v>1840.65</v>
      </c>
      <c r="K493" s="104">
        <v>1840.65</v>
      </c>
      <c r="L493" s="104">
        <v>1840.65</v>
      </c>
      <c r="M493" s="104">
        <v>1562.22</v>
      </c>
      <c r="N493" s="104">
        <v>1562.22</v>
      </c>
      <c r="O493" s="34">
        <v>1562.2152939999999</v>
      </c>
      <c r="P493" s="34">
        <v>1567.1152939999999</v>
      </c>
      <c r="Q493" s="34">
        <v>1567.1152939999999</v>
      </c>
      <c r="R493" s="34">
        <v>1567.1152939999999</v>
      </c>
      <c r="S493" s="34">
        <v>1567.1152939999999</v>
      </c>
    </row>
    <row r="494" spans="1:19">
      <c r="B494" s="5">
        <v>2006</v>
      </c>
      <c r="C494" s="34">
        <v>42074.039127000004</v>
      </c>
      <c r="D494" s="104">
        <v>42074.04</v>
      </c>
      <c r="E494" s="104">
        <v>42074.04</v>
      </c>
      <c r="F494" s="104">
        <v>42074.04</v>
      </c>
      <c r="G494" s="104">
        <v>42074.04</v>
      </c>
      <c r="H494" s="104">
        <v>40602.129999999997</v>
      </c>
      <c r="I494" s="104">
        <v>40602.129999999997</v>
      </c>
      <c r="J494" s="104">
        <v>40602.129999999997</v>
      </c>
      <c r="K494" s="104">
        <v>40602.129999999997</v>
      </c>
      <c r="L494" s="104">
        <v>40602.129999999997</v>
      </c>
      <c r="M494" s="104">
        <v>40552.01</v>
      </c>
      <c r="N494" s="104">
        <v>40552.01</v>
      </c>
      <c r="O494" s="34">
        <v>40552.011640999997</v>
      </c>
      <c r="P494" s="34">
        <v>40564.191640999998</v>
      </c>
      <c r="Q494" s="34">
        <v>40564.191640999998</v>
      </c>
      <c r="R494" s="34">
        <v>40556.541100999995</v>
      </c>
      <c r="S494" s="34">
        <v>40556.541100999995</v>
      </c>
    </row>
    <row r="495" spans="1:19">
      <c r="B495" s="5">
        <v>2005</v>
      </c>
      <c r="C495" s="34">
        <v>850.47135800000001</v>
      </c>
      <c r="D495" s="104">
        <v>850.47</v>
      </c>
      <c r="E495" s="104">
        <v>850.47</v>
      </c>
      <c r="F495" s="104">
        <v>850.47</v>
      </c>
      <c r="G495" s="104">
        <v>850.47</v>
      </c>
      <c r="H495" s="104">
        <v>468.65</v>
      </c>
      <c r="I495" s="104">
        <v>468.65</v>
      </c>
      <c r="J495" s="104">
        <v>468.65</v>
      </c>
      <c r="K495" s="104">
        <v>468.65</v>
      </c>
      <c r="L495" s="104">
        <v>468.65</v>
      </c>
      <c r="M495" s="104">
        <v>457.43</v>
      </c>
      <c r="N495" s="104">
        <v>457.43</v>
      </c>
      <c r="O495" s="34">
        <v>457.43414900000005</v>
      </c>
      <c r="P495" s="34">
        <v>457.43414900000005</v>
      </c>
      <c r="Q495" s="34">
        <v>457.43414900000005</v>
      </c>
      <c r="R495" s="34">
        <v>457.43414900000005</v>
      </c>
      <c r="S495" s="34">
        <v>457.43414900000005</v>
      </c>
    </row>
    <row r="496" spans="1:19">
      <c r="B496" s="5">
        <v>2004</v>
      </c>
      <c r="C496" s="34">
        <v>2791.2923829999991</v>
      </c>
      <c r="D496" s="104">
        <v>2791.29</v>
      </c>
      <c r="E496" s="104">
        <v>2791.29</v>
      </c>
      <c r="F496" s="104">
        <v>2791.29</v>
      </c>
      <c r="G496" s="104">
        <v>2791.29</v>
      </c>
      <c r="H496" s="104">
        <v>851.94</v>
      </c>
      <c r="I496" s="104">
        <v>851.94</v>
      </c>
      <c r="J496" s="104">
        <v>851.94</v>
      </c>
      <c r="K496" s="104">
        <v>851.94</v>
      </c>
      <c r="L496" s="104">
        <v>851.94</v>
      </c>
      <c r="M496" s="104">
        <v>824.47</v>
      </c>
      <c r="N496" s="104">
        <v>824.47</v>
      </c>
      <c r="O496" s="34">
        <v>820.52810400000033</v>
      </c>
      <c r="P496" s="34">
        <v>820.52810400000033</v>
      </c>
      <c r="Q496" s="34">
        <v>820.52810400000033</v>
      </c>
      <c r="R496" s="34">
        <v>813.81416400000035</v>
      </c>
      <c r="S496" s="34">
        <v>813.81416400000035</v>
      </c>
    </row>
    <row r="497" spans="2:19">
      <c r="B497" s="5">
        <v>2003</v>
      </c>
      <c r="C497" s="34">
        <v>12605.434993999996</v>
      </c>
      <c r="D497" s="104">
        <v>12605.44</v>
      </c>
      <c r="E497" s="104">
        <v>12605.44</v>
      </c>
      <c r="F497" s="104">
        <v>12605.44</v>
      </c>
      <c r="G497" s="104">
        <v>12605.44</v>
      </c>
      <c r="H497" s="104">
        <v>7188.83</v>
      </c>
      <c r="I497" s="104">
        <v>7188.83</v>
      </c>
      <c r="J497" s="104">
        <v>7188.83</v>
      </c>
      <c r="K497" s="104">
        <v>7188.83</v>
      </c>
      <c r="L497" s="104">
        <v>7188.83</v>
      </c>
      <c r="M497" s="104">
        <v>7163.87</v>
      </c>
      <c r="N497" s="104">
        <v>7163.87</v>
      </c>
      <c r="O497" s="34">
        <v>7163.8657630000016</v>
      </c>
      <c r="P497" s="34">
        <v>7163.8657630000016</v>
      </c>
      <c r="Q497" s="34">
        <v>7163.8657630000016</v>
      </c>
      <c r="R497" s="34">
        <v>7163.8657630000016</v>
      </c>
      <c r="S497" s="34">
        <v>7163.8657630000016</v>
      </c>
    </row>
    <row r="498" spans="2:19">
      <c r="B498" s="5">
        <v>2002</v>
      </c>
      <c r="C498" s="34">
        <v>49961.516279000003</v>
      </c>
      <c r="D498" s="104">
        <v>49961.52</v>
      </c>
      <c r="E498" s="104">
        <v>49961.52</v>
      </c>
      <c r="F498" s="104">
        <v>49961.52</v>
      </c>
      <c r="G498" s="104">
        <v>49961.52</v>
      </c>
      <c r="H498" s="104">
        <v>28607.99</v>
      </c>
      <c r="I498" s="104">
        <v>28607.99</v>
      </c>
      <c r="J498" s="104">
        <v>28607.99</v>
      </c>
      <c r="K498" s="104">
        <v>28607.99</v>
      </c>
      <c r="L498" s="104">
        <v>28607.99</v>
      </c>
      <c r="M498" s="104">
        <v>25091.98</v>
      </c>
      <c r="N498" s="104">
        <v>25091.98</v>
      </c>
      <c r="O498" s="34">
        <v>25053.833850999992</v>
      </c>
      <c r="P498" s="34">
        <v>25053.833850999992</v>
      </c>
      <c r="Q498" s="34">
        <v>25053.833850999992</v>
      </c>
      <c r="R498" s="34">
        <v>25053.833850999992</v>
      </c>
      <c r="S498" s="34">
        <v>25053.833850999992</v>
      </c>
    </row>
    <row r="499" spans="2:19">
      <c r="B499" s="5">
        <v>2001</v>
      </c>
      <c r="C499" s="34">
        <v>30426.862152999991</v>
      </c>
      <c r="D499" s="104">
        <v>30426.86</v>
      </c>
      <c r="E499" s="104">
        <v>30426.86</v>
      </c>
      <c r="F499" s="104">
        <v>30426.86</v>
      </c>
      <c r="G499" s="104">
        <v>30426.86</v>
      </c>
      <c r="H499" s="104">
        <v>12007</v>
      </c>
      <c r="I499" s="104">
        <v>12007</v>
      </c>
      <c r="J499" s="104">
        <v>12007</v>
      </c>
      <c r="K499" s="104">
        <v>12007</v>
      </c>
      <c r="L499" s="104">
        <v>12007</v>
      </c>
      <c r="M499" s="104">
        <v>11345.7</v>
      </c>
      <c r="N499" s="104">
        <v>11280.96</v>
      </c>
      <c r="O499" s="34">
        <v>11295.557295064189</v>
      </c>
      <c r="P499" s="34">
        <v>11301.377295064189</v>
      </c>
      <c r="Q499" s="34">
        <v>11270.70035606419</v>
      </c>
      <c r="R499" s="34">
        <v>11242.34924006419</v>
      </c>
      <c r="S499" s="34">
        <v>11242.34924006419</v>
      </c>
    </row>
    <row r="500" spans="2:19">
      <c r="B500" s="5">
        <v>2000</v>
      </c>
      <c r="C500" s="34">
        <v>2038.5897659999996</v>
      </c>
      <c r="D500" s="104">
        <v>2038.59</v>
      </c>
      <c r="E500" s="104">
        <v>2038.59</v>
      </c>
      <c r="F500" s="104">
        <v>2038.59</v>
      </c>
      <c r="G500" s="104">
        <v>2038.59</v>
      </c>
      <c r="H500" s="104">
        <v>254.24</v>
      </c>
      <c r="I500" s="104">
        <v>254.24</v>
      </c>
      <c r="J500" s="104">
        <v>254.24</v>
      </c>
      <c r="K500" s="104">
        <v>254.24</v>
      </c>
      <c r="L500" s="104">
        <v>254.24</v>
      </c>
      <c r="M500" s="104">
        <v>232.83</v>
      </c>
      <c r="N500" s="104">
        <v>232.83</v>
      </c>
      <c r="O500" s="34">
        <v>227.59237500000003</v>
      </c>
      <c r="P500" s="34">
        <v>227.59237500000003</v>
      </c>
      <c r="Q500" s="34">
        <v>227.59237500000003</v>
      </c>
      <c r="R500" s="34">
        <v>224.41861500000005</v>
      </c>
      <c r="S500" s="34">
        <v>216.69861499999999</v>
      </c>
    </row>
    <row r="501" spans="2:19">
      <c r="B501" s="5">
        <v>1999</v>
      </c>
      <c r="C501" s="34">
        <v>366.76598000000001</v>
      </c>
      <c r="D501" s="104">
        <v>366.77</v>
      </c>
      <c r="E501" s="104">
        <v>366.77</v>
      </c>
      <c r="F501" s="104">
        <v>366.77</v>
      </c>
      <c r="G501" s="104">
        <v>366.77</v>
      </c>
      <c r="H501" s="104">
        <v>23.88</v>
      </c>
      <c r="I501" s="104">
        <v>23.88</v>
      </c>
      <c r="J501" s="104">
        <v>23.88</v>
      </c>
      <c r="K501" s="104">
        <v>23.88</v>
      </c>
      <c r="L501" s="104">
        <v>23.88</v>
      </c>
      <c r="M501" s="104">
        <v>23.88</v>
      </c>
      <c r="N501" s="104">
        <v>23.88</v>
      </c>
      <c r="O501" s="34">
        <v>23.881424000000003</v>
      </c>
      <c r="P501" s="34">
        <v>23.881424000000003</v>
      </c>
      <c r="Q501" s="34">
        <v>23.881424000000003</v>
      </c>
      <c r="R501" s="34">
        <v>23.881424000000003</v>
      </c>
      <c r="S501" s="34">
        <v>23.881424000000003</v>
      </c>
    </row>
    <row r="502" spans="2:19">
      <c r="B502" s="5">
        <v>1998</v>
      </c>
      <c r="C502" s="34">
        <v>73.805465999999996</v>
      </c>
      <c r="D502" s="104">
        <v>73.81</v>
      </c>
      <c r="E502" s="104">
        <v>73.81</v>
      </c>
      <c r="F502" s="104">
        <v>73.81</v>
      </c>
      <c r="G502" s="104">
        <v>73.81</v>
      </c>
      <c r="H502" s="104"/>
      <c r="I502" s="104"/>
      <c r="J502" s="104"/>
      <c r="K502" s="104"/>
      <c r="L502" s="104"/>
      <c r="M502" s="104"/>
      <c r="N502" s="104"/>
      <c r="O502" s="34"/>
      <c r="P502" s="34"/>
      <c r="Q502" s="34"/>
      <c r="R502" s="34"/>
      <c r="S502" s="34"/>
    </row>
    <row r="503" spans="2:19">
      <c r="B503" s="5">
        <v>1997</v>
      </c>
      <c r="C503" s="34">
        <v>1777.2397099999998</v>
      </c>
      <c r="D503" s="104">
        <v>1777.24</v>
      </c>
      <c r="E503" s="104">
        <v>1777.24</v>
      </c>
      <c r="F503" s="104">
        <v>1777.24</v>
      </c>
      <c r="G503" s="104">
        <v>1777.24</v>
      </c>
      <c r="H503" s="104">
        <v>643.63</v>
      </c>
      <c r="I503" s="104">
        <v>643.63</v>
      </c>
      <c r="J503" s="104">
        <v>643.63</v>
      </c>
      <c r="K503" s="104">
        <v>643.63</v>
      </c>
      <c r="L503" s="104">
        <v>643.63</v>
      </c>
      <c r="M503" s="104">
        <v>608.59</v>
      </c>
      <c r="N503" s="104">
        <v>608.59</v>
      </c>
      <c r="O503" s="34">
        <v>608.59433600000011</v>
      </c>
      <c r="P503" s="34">
        <v>608.59433600000011</v>
      </c>
      <c r="Q503" s="34">
        <v>608.59433600000011</v>
      </c>
      <c r="R503" s="34">
        <v>608.59433600000011</v>
      </c>
      <c r="S503" s="34">
        <v>608.59433600000011</v>
      </c>
    </row>
    <row r="504" spans="2:19">
      <c r="B504" s="5">
        <v>1996</v>
      </c>
      <c r="C504" s="34">
        <v>121.100672</v>
      </c>
      <c r="D504" s="104">
        <v>121.1</v>
      </c>
      <c r="E504" s="104">
        <v>121.1</v>
      </c>
      <c r="F504" s="104">
        <v>121.1</v>
      </c>
      <c r="G504" s="104">
        <v>121.1</v>
      </c>
      <c r="H504" s="104"/>
      <c r="I504" s="104"/>
      <c r="J504" s="104"/>
      <c r="K504" s="104"/>
      <c r="L504" s="104"/>
      <c r="M504" s="104"/>
      <c r="N504" s="104"/>
      <c r="O504" s="34"/>
      <c r="P504" s="34"/>
      <c r="Q504" s="34"/>
      <c r="R504" s="34"/>
      <c r="S504" s="34"/>
    </row>
    <row r="505" spans="2:19">
      <c r="B505" s="5">
        <v>1995</v>
      </c>
      <c r="C505" s="34">
        <v>2217.3345479999998</v>
      </c>
      <c r="D505" s="104">
        <v>2217.33</v>
      </c>
      <c r="E505" s="104">
        <v>2217.33</v>
      </c>
      <c r="F505" s="104">
        <v>2217.33</v>
      </c>
      <c r="G505" s="104">
        <v>2217.33</v>
      </c>
      <c r="H505" s="104"/>
      <c r="I505" s="104"/>
      <c r="J505" s="104"/>
      <c r="K505" s="104"/>
      <c r="L505" s="104"/>
      <c r="M505" s="104"/>
      <c r="N505" s="104"/>
      <c r="O505" s="34"/>
      <c r="P505" s="34"/>
      <c r="Q505" s="34"/>
      <c r="R505" s="34"/>
      <c r="S505" s="34"/>
    </row>
    <row r="506" spans="2:19">
      <c r="B506" s="5">
        <v>1994</v>
      </c>
      <c r="C506" s="34"/>
      <c r="D506" s="104"/>
      <c r="E506" s="104"/>
      <c r="F506" s="104"/>
      <c r="G506" s="104"/>
      <c r="H506" s="104"/>
      <c r="I506" s="104"/>
      <c r="J506" s="104"/>
      <c r="K506" s="104"/>
      <c r="L506" s="104"/>
      <c r="M506" s="104"/>
      <c r="N506" s="104"/>
      <c r="O506" s="34"/>
      <c r="P506" s="34"/>
      <c r="Q506" s="34"/>
      <c r="R506" s="34"/>
      <c r="S506" s="34"/>
    </row>
    <row r="507" spans="2:19">
      <c r="B507" s="5">
        <v>1993</v>
      </c>
      <c r="C507" s="34"/>
      <c r="D507" s="104"/>
      <c r="E507" s="104"/>
      <c r="F507" s="104"/>
      <c r="G507" s="104"/>
      <c r="H507" s="104"/>
      <c r="I507" s="104"/>
      <c r="J507" s="104"/>
      <c r="K507" s="104"/>
      <c r="L507" s="104"/>
      <c r="M507" s="104"/>
      <c r="N507" s="104"/>
      <c r="O507" s="34"/>
      <c r="P507" s="34"/>
      <c r="Q507" s="34"/>
      <c r="R507" s="34"/>
      <c r="S507" s="34"/>
    </row>
    <row r="508" spans="2:19">
      <c r="B508" s="5">
        <v>1992</v>
      </c>
      <c r="C508" s="34"/>
      <c r="D508" s="104"/>
      <c r="E508" s="104"/>
      <c r="F508" s="104"/>
      <c r="G508" s="104"/>
      <c r="H508" s="104"/>
      <c r="I508" s="104"/>
      <c r="J508" s="104"/>
      <c r="K508" s="104"/>
      <c r="L508" s="104"/>
      <c r="M508" s="104"/>
      <c r="N508" s="104"/>
      <c r="O508" s="34"/>
      <c r="P508" s="34"/>
      <c r="Q508" s="34"/>
      <c r="R508" s="34"/>
      <c r="S508" s="34"/>
    </row>
    <row r="509" spans="2:19">
      <c r="B509" s="5">
        <v>1991</v>
      </c>
      <c r="C509" s="34"/>
      <c r="D509" s="104"/>
      <c r="E509" s="104"/>
      <c r="F509" s="104"/>
      <c r="G509" s="104"/>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145304.45243599999</v>
      </c>
      <c r="D571" s="7">
        <f>SUM(D493:D570)</f>
        <v>147145.10999999999</v>
      </c>
      <c r="E571" s="7">
        <f>SUM(E492:E570)</f>
        <v>158083.26999999996</v>
      </c>
      <c r="F571" s="7">
        <f>SUM(F491:F570)</f>
        <v>161097.81999999995</v>
      </c>
      <c r="G571" s="7">
        <f>SUM(G490:G570)</f>
        <v>164964.31999999995</v>
      </c>
      <c r="H571" s="7">
        <f>SUM(H484:H570)</f>
        <v>115497.71000000002</v>
      </c>
      <c r="I571" s="7">
        <f>SUM(I484:I570)</f>
        <v>125776.56000000001</v>
      </c>
      <c r="J571" s="7">
        <f t="shared" ref="J571" si="7">SUM(J484:J570)</f>
        <v>128446.08000000002</v>
      </c>
      <c r="K571" s="7">
        <f>SUM(K484:K570)</f>
        <v>142305.72000000003</v>
      </c>
      <c r="L571" s="7">
        <f t="shared" ref="L571" si="8">SUM(L484:L570)</f>
        <v>147736.18</v>
      </c>
      <c r="M571" s="7">
        <f>SUM(M484:M570)</f>
        <v>144498.64000000001</v>
      </c>
      <c r="N571" s="10">
        <f>SUM(N479:N570)</f>
        <v>154770.23999999999</v>
      </c>
      <c r="O571" s="10">
        <f>SUM(O479:O570)</f>
        <v>152877.14829206417</v>
      </c>
      <c r="P571" s="10">
        <f>SUM(P479:P570)</f>
        <v>157119.3777820642</v>
      </c>
      <c r="Q571" s="10">
        <f>SUM(Q479:Q570)</f>
        <v>165639.75770306418</v>
      </c>
      <c r="R571" s="10">
        <f>SUM(R478:R570)</f>
        <v>179374.73533106421</v>
      </c>
      <c r="S571" s="10">
        <f>SUM(S478:S570)</f>
        <v>183559.2711510642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5027.7823800000033</v>
      </c>
    </row>
    <row r="574" spans="1:19">
      <c r="A574" s="35"/>
      <c r="B574" s="5">
        <v>2021</v>
      </c>
      <c r="C574" s="33"/>
      <c r="D574" s="33"/>
      <c r="E574" s="33"/>
      <c r="F574" s="33"/>
      <c r="G574" s="33"/>
      <c r="H574" s="33"/>
      <c r="I574" s="33"/>
      <c r="J574" s="33"/>
      <c r="K574" s="33"/>
      <c r="L574" s="33"/>
      <c r="M574" s="33"/>
      <c r="N574" s="33"/>
      <c r="O574" s="33"/>
      <c r="P574" s="33"/>
      <c r="Q574" s="33"/>
      <c r="R574" s="34">
        <v>2742.990420000001</v>
      </c>
      <c r="S574" s="34">
        <v>2742.990420000001</v>
      </c>
    </row>
    <row r="575" spans="1:19">
      <c r="B575" s="5">
        <v>2020</v>
      </c>
      <c r="C575" s="33"/>
      <c r="D575" s="33"/>
      <c r="E575" s="33"/>
      <c r="F575" s="33"/>
      <c r="G575" s="33"/>
      <c r="H575" s="33"/>
      <c r="I575" s="33"/>
      <c r="J575" s="33"/>
      <c r="K575" s="33"/>
      <c r="L575" s="33"/>
      <c r="M575" s="33"/>
      <c r="N575" s="33"/>
      <c r="O575" s="33"/>
      <c r="P575" s="33"/>
      <c r="Q575" s="34">
        <v>92.68671999999998</v>
      </c>
      <c r="R575" s="34">
        <v>92.68671999999998</v>
      </c>
      <c r="S575" s="34">
        <v>92.68671999999998</v>
      </c>
    </row>
    <row r="576" spans="1:19">
      <c r="A576" s="37"/>
      <c r="B576" s="5">
        <v>2019</v>
      </c>
      <c r="C576" s="33"/>
      <c r="D576" s="33"/>
      <c r="E576" s="33"/>
      <c r="F576" s="33"/>
      <c r="G576" s="33"/>
      <c r="H576" s="33"/>
      <c r="I576" s="33"/>
      <c r="J576" s="33"/>
      <c r="K576" s="33"/>
      <c r="L576" s="33"/>
      <c r="M576" s="33"/>
      <c r="N576" s="33"/>
      <c r="O576" s="33"/>
      <c r="P576" s="34">
        <v>4754.2003599999998</v>
      </c>
      <c r="Q576" s="34">
        <v>4754.2003599999998</v>
      </c>
      <c r="R576" s="34">
        <v>4754.2003599999998</v>
      </c>
      <c r="S576" s="34">
        <v>4754.2003599999998</v>
      </c>
    </row>
    <row r="577" spans="1:19">
      <c r="A577" s="37"/>
      <c r="B577" s="5">
        <v>2018</v>
      </c>
      <c r="C577" s="33"/>
      <c r="D577" s="33"/>
      <c r="E577" s="33"/>
      <c r="F577" s="33"/>
      <c r="G577" s="33"/>
      <c r="H577" s="33"/>
      <c r="I577" s="33"/>
      <c r="J577" s="33"/>
      <c r="K577" s="33"/>
      <c r="L577" s="33"/>
      <c r="M577" s="33"/>
      <c r="N577" s="33"/>
      <c r="O577" s="34">
        <v>2327.4580999999998</v>
      </c>
      <c r="P577" s="34">
        <v>2327.4580999999998</v>
      </c>
      <c r="Q577" s="34">
        <v>2327.4580999999998</v>
      </c>
      <c r="R577" s="34">
        <v>2327.4580999999998</v>
      </c>
      <c r="S577" s="34">
        <v>2327.4580999999998</v>
      </c>
    </row>
    <row r="578" spans="1:19">
      <c r="A578" s="37"/>
      <c r="B578" s="5">
        <v>2017</v>
      </c>
      <c r="C578" s="33"/>
      <c r="D578" s="33"/>
      <c r="E578" s="33"/>
      <c r="F578" s="33"/>
      <c r="G578" s="33"/>
      <c r="H578" s="33"/>
      <c r="I578" s="33"/>
      <c r="J578" s="33"/>
      <c r="K578" s="33"/>
      <c r="L578" s="33"/>
      <c r="M578" s="33"/>
      <c r="N578" s="104">
        <v>8.1300000000000008</v>
      </c>
      <c r="O578" s="34">
        <v>3375.3972399999998</v>
      </c>
      <c r="P578" s="34">
        <v>3375.3972399999998</v>
      </c>
      <c r="Q578" s="34">
        <v>3375.3972399999998</v>
      </c>
      <c r="R578" s="34">
        <v>3375.3972399999998</v>
      </c>
      <c r="S578" s="34">
        <v>3375.3972399999998</v>
      </c>
    </row>
    <row r="579" spans="1:19">
      <c r="B579" s="5">
        <v>2016</v>
      </c>
      <c r="C579" s="33"/>
      <c r="D579" s="33"/>
      <c r="E579" s="33"/>
      <c r="F579" s="33"/>
      <c r="G579" s="33"/>
      <c r="H579" s="33"/>
      <c r="I579" s="33"/>
      <c r="J579" s="33"/>
      <c r="K579" s="33"/>
      <c r="L579" s="33"/>
      <c r="M579" s="104">
        <v>4033.26</v>
      </c>
      <c r="N579" s="104">
        <v>4033.26</v>
      </c>
      <c r="O579" s="34">
        <v>4033.25864</v>
      </c>
      <c r="P579" s="34">
        <v>4033.27864</v>
      </c>
      <c r="Q579" s="34">
        <v>4033.27864</v>
      </c>
      <c r="R579" s="34">
        <v>4033.27864</v>
      </c>
      <c r="S579" s="34">
        <v>4033.27864</v>
      </c>
    </row>
    <row r="580" spans="1:19">
      <c r="B580" s="5">
        <v>2015</v>
      </c>
      <c r="C580" s="33"/>
      <c r="D580" s="33"/>
      <c r="E580" s="33"/>
      <c r="F580" s="33"/>
      <c r="G580" s="33"/>
      <c r="H580" s="33"/>
      <c r="I580" s="33"/>
      <c r="J580" s="33"/>
      <c r="K580" s="33"/>
      <c r="L580" s="104">
        <v>1178.6600000000001</v>
      </c>
      <c r="M580" s="104">
        <v>1178.6600000000001</v>
      </c>
      <c r="N580" s="104">
        <v>1178.6600000000001</v>
      </c>
      <c r="O580" s="34">
        <v>1178.6619700000006</v>
      </c>
      <c r="P580" s="34">
        <v>1178.7319700000005</v>
      </c>
      <c r="Q580" s="34">
        <v>1178.7319700000005</v>
      </c>
      <c r="R580" s="34">
        <v>1178.7319700000005</v>
      </c>
      <c r="S580" s="34">
        <v>1178.7319700000005</v>
      </c>
    </row>
    <row r="581" spans="1:19">
      <c r="B581" s="5">
        <v>2014</v>
      </c>
      <c r="C581" s="33"/>
      <c r="D581" s="33"/>
      <c r="E581" s="33"/>
      <c r="F581" s="33"/>
      <c r="G581" s="33"/>
      <c r="H581" s="33"/>
      <c r="I581" s="33"/>
      <c r="J581" s="33"/>
      <c r="K581" s="104">
        <v>7808.91</v>
      </c>
      <c r="L581" s="104">
        <v>7808.91</v>
      </c>
      <c r="M581" s="104">
        <v>7808.91</v>
      </c>
      <c r="N581" s="104">
        <v>7808.91</v>
      </c>
      <c r="O581" s="34">
        <v>7808.9060199999994</v>
      </c>
      <c r="P581" s="34">
        <v>7809.1660200000006</v>
      </c>
      <c r="Q581" s="34">
        <v>7809.1660200000006</v>
      </c>
      <c r="R581" s="34">
        <v>7809.1660200000006</v>
      </c>
      <c r="S581" s="34">
        <v>7809.1660200000006</v>
      </c>
    </row>
    <row r="582" spans="1:19">
      <c r="B582" s="5">
        <v>2013</v>
      </c>
      <c r="C582" s="33"/>
      <c r="D582" s="33"/>
      <c r="E582" s="33"/>
      <c r="F582" s="33"/>
      <c r="G582" s="33"/>
      <c r="H582" s="33"/>
      <c r="I582" s="33"/>
      <c r="J582" s="104">
        <v>609.09</v>
      </c>
      <c r="K582" s="104">
        <v>609.09</v>
      </c>
      <c r="L582" s="104">
        <v>609.09</v>
      </c>
      <c r="M582" s="104">
        <v>609.09</v>
      </c>
      <c r="N582" s="104">
        <v>609.09</v>
      </c>
      <c r="O582" s="34">
        <v>609.08501000000001</v>
      </c>
      <c r="P582" s="34">
        <v>609.08501000000001</v>
      </c>
      <c r="Q582" s="34">
        <v>609.08501000000001</v>
      </c>
      <c r="R582" s="34">
        <v>609.08501000000001</v>
      </c>
      <c r="S582" s="34">
        <v>609.08501000000001</v>
      </c>
    </row>
    <row r="583" spans="1:19">
      <c r="B583" s="5">
        <v>2012</v>
      </c>
      <c r="C583" s="33"/>
      <c r="D583" s="33"/>
      <c r="E583" s="33"/>
      <c r="F583" s="33"/>
      <c r="G583" s="33"/>
      <c r="H583" s="33"/>
      <c r="I583" s="104">
        <v>37.01</v>
      </c>
      <c r="J583" s="104">
        <v>37.01</v>
      </c>
      <c r="K583" s="104">
        <v>37.01</v>
      </c>
      <c r="L583" s="104">
        <v>37.01</v>
      </c>
      <c r="M583" s="104">
        <v>37.01</v>
      </c>
      <c r="N583" s="104">
        <v>37.01</v>
      </c>
      <c r="O583" s="34">
        <v>37.010779999999997</v>
      </c>
      <c r="P583" s="34">
        <v>37.010779999999997</v>
      </c>
      <c r="Q583" s="34">
        <v>37.010779999999997</v>
      </c>
      <c r="R583" s="34">
        <v>37.010779999999997</v>
      </c>
      <c r="S583" s="34">
        <v>37.010779999999997</v>
      </c>
    </row>
    <row r="584" spans="1:19">
      <c r="B584" s="5">
        <v>2011</v>
      </c>
      <c r="C584" s="33"/>
      <c r="D584" s="33"/>
      <c r="E584" s="33"/>
      <c r="F584" s="33"/>
      <c r="G584" s="33"/>
      <c r="H584" s="104">
        <v>131.85</v>
      </c>
      <c r="I584" s="104">
        <v>131.85</v>
      </c>
      <c r="J584" s="104">
        <v>131.85</v>
      </c>
      <c r="K584" s="104">
        <v>131.85</v>
      </c>
      <c r="L584" s="104">
        <v>131.85</v>
      </c>
      <c r="M584" s="104">
        <v>131.85</v>
      </c>
      <c r="N584" s="104">
        <v>131.85</v>
      </c>
      <c r="O584" s="34">
        <v>131.853182</v>
      </c>
      <c r="P584" s="34">
        <v>131.893182</v>
      </c>
      <c r="Q584" s="34">
        <v>131.893182</v>
      </c>
      <c r="R584" s="34">
        <v>131.893182</v>
      </c>
      <c r="S584" s="34">
        <v>131.893182</v>
      </c>
    </row>
    <row r="585" spans="1:19">
      <c r="B585" s="5">
        <v>2010</v>
      </c>
      <c r="C585" s="33"/>
      <c r="D585" s="33"/>
      <c r="E585" s="33"/>
      <c r="F585" s="33"/>
      <c r="G585" s="104">
        <v>7544.3</v>
      </c>
      <c r="H585" s="104">
        <v>7544.3</v>
      </c>
      <c r="I585" s="104">
        <v>7544.3</v>
      </c>
      <c r="J585" s="104">
        <v>7544.3</v>
      </c>
      <c r="K585" s="104">
        <v>7544.3</v>
      </c>
      <c r="L585" s="104">
        <v>7544.3</v>
      </c>
      <c r="M585" s="104">
        <v>7542.49</v>
      </c>
      <c r="N585" s="104">
        <v>7542.49</v>
      </c>
      <c r="O585" s="34">
        <v>7542.4876170000007</v>
      </c>
      <c r="P585" s="34">
        <v>7542.4876170000007</v>
      </c>
      <c r="Q585" s="34">
        <v>7542.4876170000007</v>
      </c>
      <c r="R585" s="34">
        <v>7542.4876170000007</v>
      </c>
      <c r="S585" s="34">
        <v>7542.4876170000007</v>
      </c>
    </row>
    <row r="586" spans="1:19">
      <c r="B586" s="5">
        <v>2009</v>
      </c>
      <c r="C586" s="33"/>
      <c r="D586" s="33"/>
      <c r="E586" s="33"/>
      <c r="F586" s="104">
        <v>13624.01</v>
      </c>
      <c r="G586" s="104">
        <v>13624.01</v>
      </c>
      <c r="H586" s="104">
        <v>13624.01</v>
      </c>
      <c r="I586" s="104">
        <v>13624.01</v>
      </c>
      <c r="J586" s="104">
        <v>13624.01</v>
      </c>
      <c r="K586" s="104">
        <v>13624.01</v>
      </c>
      <c r="L586" s="104">
        <v>13624.01</v>
      </c>
      <c r="M586" s="104">
        <v>13604.41</v>
      </c>
      <c r="N586" s="104">
        <v>13604.41</v>
      </c>
      <c r="O586" s="34">
        <v>13604.412093999998</v>
      </c>
      <c r="P586" s="34">
        <v>13604.412093999998</v>
      </c>
      <c r="Q586" s="34">
        <v>13604.412093999998</v>
      </c>
      <c r="R586" s="34">
        <v>13604.412093999998</v>
      </c>
      <c r="S586" s="34">
        <v>13604.412093999998</v>
      </c>
    </row>
    <row r="587" spans="1:19">
      <c r="B587" s="5">
        <v>2008</v>
      </c>
      <c r="C587" s="33"/>
      <c r="D587" s="33"/>
      <c r="E587" s="104">
        <v>885.16</v>
      </c>
      <c r="F587" s="104">
        <v>885.16</v>
      </c>
      <c r="G587" s="104">
        <v>885.16</v>
      </c>
      <c r="H587" s="104">
        <v>885.16</v>
      </c>
      <c r="I587" s="104">
        <v>885.16</v>
      </c>
      <c r="J587" s="104">
        <v>885.16</v>
      </c>
      <c r="K587" s="104">
        <v>885.16</v>
      </c>
      <c r="L587" s="104">
        <v>885.16</v>
      </c>
      <c r="M587" s="104">
        <v>782.42</v>
      </c>
      <c r="N587" s="104">
        <v>782.42</v>
      </c>
      <c r="O587" s="34">
        <v>782.41991600000006</v>
      </c>
      <c r="P587" s="34">
        <v>782.41991600000006</v>
      </c>
      <c r="Q587" s="34">
        <v>782.41991600000006</v>
      </c>
      <c r="R587" s="34">
        <v>782.41991600000006</v>
      </c>
      <c r="S587" s="34">
        <v>782.41991600000006</v>
      </c>
    </row>
    <row r="588" spans="1:19">
      <c r="B588" s="5">
        <v>2007</v>
      </c>
      <c r="C588" s="33"/>
      <c r="D588" s="104">
        <v>5422.52</v>
      </c>
      <c r="E588" s="104">
        <v>5422.52</v>
      </c>
      <c r="F588" s="104">
        <v>5422.52</v>
      </c>
      <c r="G588" s="104">
        <v>5422.52</v>
      </c>
      <c r="H588" s="104">
        <v>5422.52</v>
      </c>
      <c r="I588" s="104">
        <v>5422.52</v>
      </c>
      <c r="J588" s="104">
        <v>5422.52</v>
      </c>
      <c r="K588" s="104">
        <v>5422.52</v>
      </c>
      <c r="L588" s="104">
        <v>5422.52</v>
      </c>
      <c r="M588" s="104">
        <v>5399.93</v>
      </c>
      <c r="N588" s="104">
        <v>5399.93</v>
      </c>
      <c r="O588" s="34">
        <v>5399.9250940000002</v>
      </c>
      <c r="P588" s="34">
        <v>5399.9250940000002</v>
      </c>
      <c r="Q588" s="34">
        <v>5399.9250940000002</v>
      </c>
      <c r="R588" s="34">
        <v>5399.9250940000002</v>
      </c>
      <c r="S588" s="34">
        <v>5399.9250940000002</v>
      </c>
    </row>
    <row r="589" spans="1:19">
      <c r="B589" s="5">
        <v>2006</v>
      </c>
      <c r="C589" s="34">
        <v>15.580138000000002</v>
      </c>
      <c r="D589" s="104">
        <v>15.58</v>
      </c>
      <c r="E589" s="104">
        <v>15.58</v>
      </c>
      <c r="F589" s="104">
        <v>15.58</v>
      </c>
      <c r="G589" s="104">
        <v>15.58</v>
      </c>
      <c r="H589" s="104">
        <v>15.58</v>
      </c>
      <c r="I589" s="104">
        <v>15.58</v>
      </c>
      <c r="J589" s="104">
        <v>15.58</v>
      </c>
      <c r="K589" s="104">
        <v>15.58</v>
      </c>
      <c r="L589" s="104">
        <v>15.58</v>
      </c>
      <c r="M589" s="104">
        <v>6.29</v>
      </c>
      <c r="N589" s="104">
        <v>6.29</v>
      </c>
      <c r="O589" s="34">
        <v>6.285838</v>
      </c>
      <c r="P589" s="34">
        <v>6.285838</v>
      </c>
      <c r="Q589" s="34">
        <v>6.285838</v>
      </c>
      <c r="R589" s="34">
        <v>6.285838</v>
      </c>
      <c r="S589" s="34">
        <v>6.285838</v>
      </c>
    </row>
    <row r="590" spans="1:19">
      <c r="B590" s="5">
        <v>2005</v>
      </c>
      <c r="C590" s="34">
        <v>60.386040000000001</v>
      </c>
      <c r="D590" s="104">
        <v>60.39</v>
      </c>
      <c r="E590" s="104">
        <v>60.39</v>
      </c>
      <c r="F590" s="104">
        <v>60.39</v>
      </c>
      <c r="G590" s="104">
        <v>60.39</v>
      </c>
      <c r="H590" s="104">
        <v>59.2</v>
      </c>
      <c r="I590" s="104">
        <v>59.2</v>
      </c>
      <c r="J590" s="104">
        <v>59.2</v>
      </c>
      <c r="K590" s="104">
        <v>59.2</v>
      </c>
      <c r="L590" s="104">
        <v>59.2</v>
      </c>
      <c r="M590" s="104">
        <v>52.69</v>
      </c>
      <c r="N590" s="104">
        <v>52.69</v>
      </c>
      <c r="O590" s="34">
        <v>52.689780000000006</v>
      </c>
      <c r="P590" s="34">
        <v>52.689780000000006</v>
      </c>
      <c r="Q590" s="34">
        <v>52.689780000000006</v>
      </c>
      <c r="R590" s="34">
        <v>52.689780000000006</v>
      </c>
      <c r="S590" s="34">
        <v>52.689780000000006</v>
      </c>
    </row>
    <row r="591" spans="1:19">
      <c r="B591" s="5">
        <v>2004</v>
      </c>
      <c r="C591" s="34">
        <v>2928.8605779999998</v>
      </c>
      <c r="D591" s="104">
        <v>2928.86</v>
      </c>
      <c r="E591" s="104">
        <v>2928.86</v>
      </c>
      <c r="F591" s="104">
        <v>2928.86</v>
      </c>
      <c r="G591" s="104">
        <v>2928.86</v>
      </c>
      <c r="H591" s="104">
        <v>2964.96</v>
      </c>
      <c r="I591" s="104">
        <v>2964.96</v>
      </c>
      <c r="J591" s="104">
        <v>2964.96</v>
      </c>
      <c r="K591" s="104">
        <v>2964.96</v>
      </c>
      <c r="L591" s="104">
        <v>2964.96</v>
      </c>
      <c r="M591" s="104">
        <v>2943.38</v>
      </c>
      <c r="N591" s="104">
        <v>2943.38</v>
      </c>
      <c r="O591" s="34">
        <v>2943.3800940000001</v>
      </c>
      <c r="P591" s="34">
        <v>2943.3800940000001</v>
      </c>
      <c r="Q591" s="34">
        <v>2943.3800940000001</v>
      </c>
      <c r="R591" s="34">
        <v>2943.3800940000001</v>
      </c>
      <c r="S591" s="34">
        <v>2943.3800940000001</v>
      </c>
    </row>
    <row r="592" spans="1:19">
      <c r="B592" s="5">
        <v>2003</v>
      </c>
      <c r="C592" s="34">
        <v>1153.1251359999999</v>
      </c>
      <c r="D592" s="104">
        <v>1153.1300000000001</v>
      </c>
      <c r="E592" s="104">
        <v>1153.1300000000001</v>
      </c>
      <c r="F592" s="104">
        <v>1153.1300000000001</v>
      </c>
      <c r="G592" s="104">
        <v>1153.1300000000001</v>
      </c>
      <c r="H592" s="104">
        <v>1152.7</v>
      </c>
      <c r="I592" s="104">
        <v>1152.7</v>
      </c>
      <c r="J592" s="104">
        <v>1152.7</v>
      </c>
      <c r="K592" s="104">
        <v>1152.7</v>
      </c>
      <c r="L592" s="104">
        <v>1152.7</v>
      </c>
      <c r="M592" s="104">
        <v>1150.83</v>
      </c>
      <c r="N592" s="104">
        <v>1150.83</v>
      </c>
      <c r="O592" s="34">
        <v>1150.832852</v>
      </c>
      <c r="P592" s="34">
        <v>1150.832852</v>
      </c>
      <c r="Q592" s="34">
        <v>1150.832852</v>
      </c>
      <c r="R592" s="34">
        <v>1150.832852</v>
      </c>
      <c r="S592" s="34">
        <v>1150.832852</v>
      </c>
    </row>
    <row r="593" spans="2:19">
      <c r="B593" s="5">
        <v>2002</v>
      </c>
      <c r="C593" s="34">
        <v>17800.006882000001</v>
      </c>
      <c r="D593" s="104">
        <v>17800.009999999998</v>
      </c>
      <c r="E593" s="104">
        <v>17800.009999999998</v>
      </c>
      <c r="F593" s="104">
        <v>17800.009999999998</v>
      </c>
      <c r="G593" s="104">
        <v>17800.009999999998</v>
      </c>
      <c r="H593" s="104">
        <v>15332.95</v>
      </c>
      <c r="I593" s="104">
        <v>15332.95</v>
      </c>
      <c r="J593" s="104">
        <v>15332.95</v>
      </c>
      <c r="K593" s="104">
        <v>15332.95</v>
      </c>
      <c r="L593" s="104">
        <v>15332.95</v>
      </c>
      <c r="M593" s="104">
        <v>15301.52</v>
      </c>
      <c r="N593" s="104">
        <v>15301.52</v>
      </c>
      <c r="O593" s="34">
        <v>15301.515621999999</v>
      </c>
      <c r="P593" s="34">
        <v>15301.515621999999</v>
      </c>
      <c r="Q593" s="34">
        <v>15301.515621999999</v>
      </c>
      <c r="R593" s="34">
        <v>15301.268899999999</v>
      </c>
      <c r="S593" s="34">
        <v>15301.268899999999</v>
      </c>
    </row>
    <row r="594" spans="2:19">
      <c r="B594" s="5">
        <v>2001</v>
      </c>
      <c r="C594" s="34">
        <v>14314.007320000001</v>
      </c>
      <c r="D594" s="104">
        <v>14314.01</v>
      </c>
      <c r="E594" s="104">
        <v>14314.01</v>
      </c>
      <c r="F594" s="104">
        <v>14314.01</v>
      </c>
      <c r="G594" s="104">
        <v>14314.01</v>
      </c>
      <c r="H594" s="104">
        <v>9152.67</v>
      </c>
      <c r="I594" s="104">
        <v>9152.67</v>
      </c>
      <c r="J594" s="104">
        <v>9152.67</v>
      </c>
      <c r="K594" s="104">
        <v>9152.67</v>
      </c>
      <c r="L594" s="104">
        <v>9152.67</v>
      </c>
      <c r="M594" s="104">
        <v>9132.5300000000007</v>
      </c>
      <c r="N594" s="104">
        <v>9132.5300000000007</v>
      </c>
      <c r="O594" s="34">
        <v>9132.5271290000001</v>
      </c>
      <c r="P594" s="34">
        <v>9132.5271290000001</v>
      </c>
      <c r="Q594" s="34">
        <v>9132.5271290000001</v>
      </c>
      <c r="R594" s="34">
        <v>9132.5271290000001</v>
      </c>
      <c r="S594" s="34">
        <v>9132.5271290000001</v>
      </c>
    </row>
    <row r="595" spans="2:19">
      <c r="B595" s="5">
        <v>2000</v>
      </c>
      <c r="C595" s="34">
        <v>18.355126000000002</v>
      </c>
      <c r="D595" s="104">
        <v>18.36</v>
      </c>
      <c r="E595" s="104">
        <v>18.36</v>
      </c>
      <c r="F595" s="104">
        <v>18.36</v>
      </c>
      <c r="G595" s="104">
        <v>18.36</v>
      </c>
      <c r="H595" s="104">
        <v>18.36</v>
      </c>
      <c r="I595" s="104">
        <v>18.36</v>
      </c>
      <c r="J595" s="104">
        <v>18.36</v>
      </c>
      <c r="K595" s="104">
        <v>18.36</v>
      </c>
      <c r="L595" s="104">
        <v>18.36</v>
      </c>
      <c r="M595" s="104">
        <v>16.260000000000002</v>
      </c>
      <c r="N595" s="104">
        <v>16.260000000000002</v>
      </c>
      <c r="O595" s="34">
        <v>16.260928</v>
      </c>
      <c r="P595" s="34">
        <v>16.260928</v>
      </c>
      <c r="Q595" s="34">
        <v>16.260928</v>
      </c>
      <c r="R595" s="34">
        <v>16.260928</v>
      </c>
      <c r="S595" s="34">
        <v>16.260928</v>
      </c>
    </row>
    <row r="596" spans="2:19">
      <c r="B596" s="5">
        <v>1999</v>
      </c>
      <c r="C596" s="34">
        <v>1368.781164</v>
      </c>
      <c r="D596" s="104">
        <v>1368.78</v>
      </c>
      <c r="E596" s="104">
        <v>1368.78</v>
      </c>
      <c r="F596" s="104">
        <v>1368.78</v>
      </c>
      <c r="G596" s="104">
        <v>1368.78</v>
      </c>
      <c r="H596" s="104">
        <v>1431.42</v>
      </c>
      <c r="I596" s="104">
        <v>1431.42</v>
      </c>
      <c r="J596" s="104">
        <v>1431.42</v>
      </c>
      <c r="K596" s="104">
        <v>1431.42</v>
      </c>
      <c r="L596" s="104">
        <v>1431.42</v>
      </c>
      <c r="M596" s="104">
        <v>1379.46</v>
      </c>
      <c r="N596" s="104">
        <v>1379.46</v>
      </c>
      <c r="O596" s="34">
        <v>1379.4567770000001</v>
      </c>
      <c r="P596" s="34">
        <v>1379.4567770000001</v>
      </c>
      <c r="Q596" s="34">
        <v>1379.4567770000001</v>
      </c>
      <c r="R596" s="34">
        <v>1379.4567770000001</v>
      </c>
      <c r="S596" s="34">
        <v>1379.4567770000001</v>
      </c>
    </row>
    <row r="597" spans="2:19">
      <c r="B597" s="5">
        <v>1998</v>
      </c>
      <c r="C597" s="34">
        <v>7.7206280000000005</v>
      </c>
      <c r="D597" s="104">
        <v>7.72</v>
      </c>
      <c r="E597" s="104">
        <v>7.72</v>
      </c>
      <c r="F597" s="104">
        <v>7.72</v>
      </c>
      <c r="G597" s="104">
        <v>7.72</v>
      </c>
      <c r="H597" s="104">
        <v>7.72</v>
      </c>
      <c r="I597" s="104">
        <v>7.72</v>
      </c>
      <c r="J597" s="104">
        <v>7.72</v>
      </c>
      <c r="K597" s="104">
        <v>7.72</v>
      </c>
      <c r="L597" s="104">
        <v>7.72</v>
      </c>
      <c r="M597" s="104">
        <v>7.72</v>
      </c>
      <c r="N597" s="104">
        <v>7.72</v>
      </c>
      <c r="O597" s="34">
        <v>7.7206280000000005</v>
      </c>
      <c r="P597" s="34">
        <v>7.7206280000000005</v>
      </c>
      <c r="Q597" s="34">
        <v>7.7206280000000005</v>
      </c>
      <c r="R597" s="34">
        <v>7.7206280000000005</v>
      </c>
      <c r="S597" s="34">
        <v>7.7206280000000005</v>
      </c>
    </row>
    <row r="598" spans="2:19">
      <c r="B598" s="5">
        <v>1997</v>
      </c>
      <c r="C598" s="34">
        <v>38250.717341999996</v>
      </c>
      <c r="D598" s="104">
        <v>38250.720000000001</v>
      </c>
      <c r="E598" s="104">
        <v>38250.720000000001</v>
      </c>
      <c r="F598" s="104">
        <v>38250.720000000001</v>
      </c>
      <c r="G598" s="104">
        <v>38250.720000000001</v>
      </c>
      <c r="H598" s="104">
        <v>37801.040000000001</v>
      </c>
      <c r="I598" s="104">
        <v>37801.040000000001</v>
      </c>
      <c r="J598" s="104">
        <v>37801.040000000001</v>
      </c>
      <c r="K598" s="104">
        <v>37801.040000000001</v>
      </c>
      <c r="L598" s="104">
        <v>37801.040000000001</v>
      </c>
      <c r="M598" s="104">
        <v>37798.31</v>
      </c>
      <c r="N598" s="104">
        <v>37798.31</v>
      </c>
      <c r="O598" s="34">
        <v>37798.312446999997</v>
      </c>
      <c r="P598" s="34">
        <v>37798.312446999997</v>
      </c>
      <c r="Q598" s="34">
        <v>37798.312446999997</v>
      </c>
      <c r="R598" s="34">
        <v>37798.312446999997</v>
      </c>
      <c r="S598" s="34">
        <v>37798.312446999997</v>
      </c>
    </row>
    <row r="599" spans="2:19">
      <c r="B599" s="5">
        <v>1996</v>
      </c>
      <c r="C599" s="34">
        <v>1.0092560000000002</v>
      </c>
      <c r="D599" s="104">
        <v>1.01</v>
      </c>
      <c r="E599" s="104">
        <v>1.01</v>
      </c>
      <c r="F599" s="104">
        <v>1.01</v>
      </c>
      <c r="G599" s="104">
        <v>1.01</v>
      </c>
      <c r="H599" s="104">
        <v>1.01</v>
      </c>
      <c r="I599" s="104">
        <v>1.01</v>
      </c>
      <c r="J599" s="104">
        <v>1.01</v>
      </c>
      <c r="K599" s="104">
        <v>1.01</v>
      </c>
      <c r="L599" s="104">
        <v>1.01</v>
      </c>
      <c r="M599" s="104"/>
      <c r="N599" s="104"/>
      <c r="O599" s="34"/>
      <c r="P599" s="34"/>
      <c r="Q599" s="34"/>
      <c r="R599" s="34"/>
      <c r="S599" s="34"/>
    </row>
    <row r="600" spans="2:19">
      <c r="B600" s="5">
        <v>1995</v>
      </c>
      <c r="C600" s="34">
        <v>2839.856765</v>
      </c>
      <c r="D600" s="104">
        <v>2839.86</v>
      </c>
      <c r="E600" s="104">
        <v>2839.86</v>
      </c>
      <c r="F600" s="104">
        <v>2839.86</v>
      </c>
      <c r="G600" s="104">
        <v>2839.86</v>
      </c>
      <c r="H600" s="104">
        <v>14.08</v>
      </c>
      <c r="I600" s="104">
        <v>14.08</v>
      </c>
      <c r="J600" s="104">
        <v>14.08</v>
      </c>
      <c r="K600" s="104">
        <v>14.08</v>
      </c>
      <c r="L600" s="104">
        <v>14.08</v>
      </c>
      <c r="M600" s="104">
        <v>6.47</v>
      </c>
      <c r="N600" s="104">
        <v>6.47</v>
      </c>
      <c r="O600" s="34">
        <v>6.4628709999999998</v>
      </c>
      <c r="P600" s="34">
        <v>6.4628709999999998</v>
      </c>
      <c r="Q600" s="34">
        <v>6.4628709999999998</v>
      </c>
      <c r="R600" s="34">
        <v>6.4628709999999998</v>
      </c>
      <c r="S600" s="34">
        <v>6.4628709999999998</v>
      </c>
    </row>
    <row r="601" spans="2:19">
      <c r="B601" s="5">
        <v>1994</v>
      </c>
      <c r="C601" s="34">
        <v>0.15027200000000002</v>
      </c>
      <c r="D601" s="104">
        <v>0.15</v>
      </c>
      <c r="E601" s="104">
        <v>0.15</v>
      </c>
      <c r="F601" s="104">
        <v>0.15</v>
      </c>
      <c r="G601" s="104">
        <v>0.15</v>
      </c>
      <c r="H601" s="104">
        <v>5.88</v>
      </c>
      <c r="I601" s="104">
        <v>5.88</v>
      </c>
      <c r="J601" s="104">
        <v>5.88</v>
      </c>
      <c r="K601" s="104">
        <v>5.88</v>
      </c>
      <c r="L601" s="104">
        <v>5.88</v>
      </c>
      <c r="M601" s="104">
        <v>5.88</v>
      </c>
      <c r="N601" s="104">
        <v>5.88</v>
      </c>
      <c r="O601" s="34">
        <v>5.8752720000000007</v>
      </c>
      <c r="P601" s="34">
        <v>5.8752720000000007</v>
      </c>
      <c r="Q601" s="34">
        <v>5.8752720000000007</v>
      </c>
      <c r="R601" s="34">
        <v>5.8752720000000007</v>
      </c>
      <c r="S601" s="34">
        <v>5.8752720000000007</v>
      </c>
    </row>
    <row r="602" spans="2:19">
      <c r="B602" s="5">
        <v>1993</v>
      </c>
      <c r="C602" s="34"/>
      <c r="D602" s="104"/>
      <c r="E602" s="104"/>
      <c r="F602" s="104"/>
      <c r="G602" s="104"/>
      <c r="H602" s="104"/>
      <c r="I602" s="104"/>
      <c r="J602" s="104"/>
      <c r="K602" s="104"/>
      <c r="L602" s="104"/>
      <c r="M602" s="104"/>
      <c r="N602" s="104"/>
      <c r="O602" s="34"/>
      <c r="P602" s="34"/>
      <c r="Q602" s="34"/>
      <c r="R602" s="34"/>
      <c r="S602" s="34"/>
    </row>
    <row r="603" spans="2:19">
      <c r="B603" s="5">
        <v>1992</v>
      </c>
      <c r="C603" s="34"/>
      <c r="D603" s="104"/>
      <c r="E603" s="104"/>
      <c r="F603" s="104"/>
      <c r="G603" s="104"/>
      <c r="H603" s="104"/>
      <c r="I603" s="104"/>
      <c r="J603" s="104"/>
      <c r="K603" s="104"/>
      <c r="L603" s="104"/>
      <c r="M603" s="104"/>
      <c r="N603" s="104"/>
      <c r="O603" s="34"/>
      <c r="P603" s="34"/>
      <c r="Q603" s="34"/>
      <c r="R603" s="34"/>
      <c r="S603" s="34"/>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78758.556647000005</v>
      </c>
      <c r="D666" s="7">
        <f>SUM(D588:D665)</f>
        <v>84181.099999999991</v>
      </c>
      <c r="E666" s="7">
        <f>SUM(E587:E665)</f>
        <v>85066.25999999998</v>
      </c>
      <c r="F666" s="7">
        <f>SUM(F586:F665)</f>
        <v>98690.26999999999</v>
      </c>
      <c r="G666" s="7">
        <f>SUM(G585:G665)</f>
        <v>106234.57</v>
      </c>
      <c r="H666" s="7">
        <f>SUM(H579:H665)</f>
        <v>95565.41</v>
      </c>
      <c r="I666" s="7">
        <f>SUM(I579:I665)</f>
        <v>95602.420000000013</v>
      </c>
      <c r="J666" s="7">
        <f t="shared" ref="J666" si="9">SUM(J579:J665)</f>
        <v>96211.510000000009</v>
      </c>
      <c r="K666" s="7">
        <f>SUM(K579:K665)</f>
        <v>104020.41999999998</v>
      </c>
      <c r="L666" s="7">
        <f t="shared" ref="L666" si="10">SUM(L579:L665)</f>
        <v>105199.07999999999</v>
      </c>
      <c r="M666" s="7">
        <f>SUM(M579:M665)</f>
        <v>108929.37000000001</v>
      </c>
      <c r="N666" s="10">
        <f>SUM(N574:N665)</f>
        <v>108937.5</v>
      </c>
      <c r="O666" s="10">
        <f>SUM(O574:O665)</f>
        <v>114632.195901</v>
      </c>
      <c r="P666" s="10">
        <f>SUM(P574:P665)</f>
        <v>119386.786261</v>
      </c>
      <c r="Q666" s="10">
        <f>SUM(Q574:Q665)</f>
        <v>119479.472981</v>
      </c>
      <c r="R666" s="10">
        <f>SUM(R573:R665)</f>
        <v>122222.216679</v>
      </c>
      <c r="S666" s="10">
        <f>SUM(S573:S665)</f>
        <v>127249.99905899999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6317.2383400000017</v>
      </c>
    </row>
    <row r="764" spans="1:19">
      <c r="A764" s="35"/>
      <c r="B764" s="5">
        <v>2021</v>
      </c>
      <c r="C764" s="33"/>
      <c r="D764" s="33"/>
      <c r="E764" s="33"/>
      <c r="F764" s="33"/>
      <c r="G764" s="33"/>
      <c r="H764" s="33"/>
      <c r="I764" s="33"/>
      <c r="J764" s="33"/>
      <c r="K764" s="33"/>
      <c r="L764" s="33"/>
      <c r="M764" s="33"/>
      <c r="N764" s="33"/>
      <c r="O764" s="33"/>
      <c r="P764" s="33"/>
      <c r="Q764" s="33"/>
      <c r="R764" s="34">
        <v>27264.639189999998</v>
      </c>
      <c r="S764" s="34">
        <v>27264.639189999998</v>
      </c>
    </row>
    <row r="765" spans="1:19">
      <c r="B765" s="5">
        <v>2020</v>
      </c>
      <c r="C765" s="33"/>
      <c r="D765" s="33"/>
      <c r="E765" s="33"/>
      <c r="F765" s="33"/>
      <c r="G765" s="33"/>
      <c r="H765" s="33"/>
      <c r="I765" s="33"/>
      <c r="J765" s="33"/>
      <c r="K765" s="33"/>
      <c r="L765" s="33"/>
      <c r="M765" s="33"/>
      <c r="N765" s="33"/>
      <c r="O765" s="33"/>
      <c r="P765" s="33"/>
      <c r="Q765" s="34">
        <v>33029.397550000002</v>
      </c>
      <c r="R765" s="34">
        <v>32469.077549999998</v>
      </c>
      <c r="S765" s="34">
        <v>32469.077549999998</v>
      </c>
    </row>
    <row r="766" spans="1:19">
      <c r="A766" s="37"/>
      <c r="B766" s="5">
        <v>2019</v>
      </c>
      <c r="C766" s="33"/>
      <c r="D766" s="33"/>
      <c r="E766" s="33"/>
      <c r="F766" s="33"/>
      <c r="G766" s="33"/>
      <c r="H766" s="33"/>
      <c r="I766" s="33"/>
      <c r="J766" s="33"/>
      <c r="K766" s="33"/>
      <c r="L766" s="33"/>
      <c r="M766" s="33"/>
      <c r="N766" s="33"/>
      <c r="O766" s="33"/>
      <c r="P766" s="34">
        <v>1603.8350700000001</v>
      </c>
      <c r="Q766" s="34">
        <v>1603.8350700000001</v>
      </c>
      <c r="R766" s="34">
        <v>1603.8350700000001</v>
      </c>
      <c r="S766" s="34">
        <v>1603.8350700000001</v>
      </c>
    </row>
    <row r="767" spans="1:19">
      <c r="A767" s="37"/>
      <c r="B767" s="5">
        <v>2018</v>
      </c>
      <c r="C767" s="33"/>
      <c r="D767" s="33"/>
      <c r="E767" s="33"/>
      <c r="F767" s="33"/>
      <c r="G767" s="33"/>
      <c r="H767" s="33"/>
      <c r="I767" s="33"/>
      <c r="J767" s="33"/>
      <c r="K767" s="33"/>
      <c r="L767" s="33"/>
      <c r="M767" s="33"/>
      <c r="N767" s="33"/>
      <c r="O767" s="34">
        <v>1075.1507399999998</v>
      </c>
      <c r="P767" s="34">
        <v>1059.7994699999999</v>
      </c>
      <c r="Q767" s="34">
        <v>1059.7994699999999</v>
      </c>
      <c r="R767" s="34">
        <v>1059.7994699999999</v>
      </c>
      <c r="S767" s="34">
        <v>1025.7994699999999</v>
      </c>
    </row>
    <row r="768" spans="1:19">
      <c r="A768" s="37"/>
      <c r="B768" s="5">
        <v>2017</v>
      </c>
      <c r="C768" s="33"/>
      <c r="D768" s="33"/>
      <c r="E768" s="33"/>
      <c r="F768" s="33"/>
      <c r="G768" s="33"/>
      <c r="H768" s="33"/>
      <c r="I768" s="33"/>
      <c r="J768" s="33"/>
      <c r="K768" s="33"/>
      <c r="L768" s="33"/>
      <c r="M768" s="33"/>
      <c r="N768" s="104">
        <v>3651.57</v>
      </c>
      <c r="O768" s="34">
        <v>3969.5229599999989</v>
      </c>
      <c r="P768" s="34">
        <v>3974.1529599999994</v>
      </c>
      <c r="Q768" s="34">
        <v>3974.1529599999994</v>
      </c>
      <c r="R768" s="34">
        <v>3974.1529599999994</v>
      </c>
      <c r="S768" s="34">
        <v>3956.8929599999997</v>
      </c>
    </row>
    <row r="769" spans="2:19">
      <c r="B769" s="5">
        <v>2016</v>
      </c>
      <c r="C769" s="33"/>
      <c r="D769" s="33"/>
      <c r="E769" s="33"/>
      <c r="F769" s="33"/>
      <c r="G769" s="33"/>
      <c r="H769" s="33"/>
      <c r="I769" s="33"/>
      <c r="J769" s="33"/>
      <c r="K769" s="33"/>
      <c r="L769" s="33"/>
      <c r="M769" s="104">
        <v>4822.53</v>
      </c>
      <c r="N769" s="104">
        <v>4822.53</v>
      </c>
      <c r="O769" s="34">
        <v>4723.8671399999985</v>
      </c>
      <c r="P769" s="34">
        <v>4684.7352999999966</v>
      </c>
      <c r="Q769" s="34">
        <v>4684.7352999999966</v>
      </c>
      <c r="R769" s="34">
        <v>4684.7352999999966</v>
      </c>
      <c r="S769" s="34">
        <v>3495.9553000000005</v>
      </c>
    </row>
    <row r="770" spans="2:19">
      <c r="B770" s="5">
        <v>2015</v>
      </c>
      <c r="C770" s="33"/>
      <c r="D770" s="33"/>
      <c r="E770" s="33"/>
      <c r="F770" s="33"/>
      <c r="G770" s="33"/>
      <c r="H770" s="33"/>
      <c r="I770" s="33"/>
      <c r="J770" s="33"/>
      <c r="K770" s="33"/>
      <c r="L770" s="104">
        <v>1621.11</v>
      </c>
      <c r="M770" s="104">
        <v>1621.11</v>
      </c>
      <c r="N770" s="104">
        <v>1621.11</v>
      </c>
      <c r="O770" s="34">
        <v>1621.1148199999998</v>
      </c>
      <c r="P770" s="34">
        <v>1621.1148199999998</v>
      </c>
      <c r="Q770" s="34">
        <v>1536.7988199999998</v>
      </c>
      <c r="R770" s="34">
        <v>1536.7988199999998</v>
      </c>
      <c r="S770" s="34">
        <v>1536.7988199999998</v>
      </c>
    </row>
    <row r="771" spans="2:19">
      <c r="B771" s="5">
        <v>2014</v>
      </c>
      <c r="C771" s="33"/>
      <c r="D771" s="33"/>
      <c r="E771" s="33"/>
      <c r="F771" s="33"/>
      <c r="G771" s="33"/>
      <c r="H771" s="33"/>
      <c r="I771" s="33"/>
      <c r="J771" s="33"/>
      <c r="K771" s="104">
        <v>17947.79</v>
      </c>
      <c r="L771" s="104">
        <v>17947.79</v>
      </c>
      <c r="M771" s="104">
        <v>17947.79</v>
      </c>
      <c r="N771" s="104">
        <v>17947.79</v>
      </c>
      <c r="O771" s="34">
        <v>17947.786790000031</v>
      </c>
      <c r="P771" s="34">
        <v>18387.56679000003</v>
      </c>
      <c r="Q771" s="34">
        <v>17389.85679000002</v>
      </c>
      <c r="R771" s="34">
        <v>16713.704989999998</v>
      </c>
      <c r="S771" s="34">
        <v>16713.704989999998</v>
      </c>
    </row>
    <row r="772" spans="2:19">
      <c r="B772" s="5">
        <v>2013</v>
      </c>
      <c r="C772" s="33"/>
      <c r="D772" s="33"/>
      <c r="E772" s="33"/>
      <c r="F772" s="33"/>
      <c r="G772" s="33"/>
      <c r="H772" s="33"/>
      <c r="I772" s="33"/>
      <c r="J772" s="104">
        <v>6730.08</v>
      </c>
      <c r="K772" s="104">
        <v>6730.08</v>
      </c>
      <c r="L772" s="104">
        <v>6730.08</v>
      </c>
      <c r="M772" s="104">
        <v>6730.08</v>
      </c>
      <c r="N772" s="104">
        <v>6730.08</v>
      </c>
      <c r="O772" s="34">
        <v>6618.9677500000034</v>
      </c>
      <c r="P772" s="34">
        <v>6618.9677500000034</v>
      </c>
      <c r="Q772" s="34">
        <v>5969.4277500000035</v>
      </c>
      <c r="R772" s="34">
        <v>5959.9814500000039</v>
      </c>
      <c r="S772" s="34">
        <v>5959.9814500000039</v>
      </c>
    </row>
    <row r="773" spans="2:19">
      <c r="B773" s="5">
        <v>2012</v>
      </c>
      <c r="C773" s="33"/>
      <c r="D773" s="33"/>
      <c r="E773" s="33"/>
      <c r="F773" s="33"/>
      <c r="G773" s="33"/>
      <c r="H773" s="33"/>
      <c r="I773" s="104">
        <v>5063.3500000000004</v>
      </c>
      <c r="J773" s="104">
        <v>5063.3500000000004</v>
      </c>
      <c r="K773" s="104">
        <v>5063.3500000000004</v>
      </c>
      <c r="L773" s="104">
        <v>5063.3500000000004</v>
      </c>
      <c r="M773" s="104">
        <v>5063.3500000000004</v>
      </c>
      <c r="N773" s="104">
        <v>5063.3500000000004</v>
      </c>
      <c r="O773" s="34">
        <v>5013.0093799999995</v>
      </c>
      <c r="P773" s="34">
        <v>5013.0093799999995</v>
      </c>
      <c r="Q773" s="34">
        <v>2930.4993800000002</v>
      </c>
      <c r="R773" s="34">
        <v>2930.4993800000002</v>
      </c>
      <c r="S773" s="34">
        <v>2930.4993800000002</v>
      </c>
    </row>
    <row r="774" spans="2:19">
      <c r="B774" s="5">
        <v>2011</v>
      </c>
      <c r="C774" s="33"/>
      <c r="D774" s="33"/>
      <c r="E774" s="33"/>
      <c r="F774" s="33"/>
      <c r="G774" s="33"/>
      <c r="H774" s="104">
        <v>3848.82</v>
      </c>
      <c r="I774" s="104">
        <v>3848.82</v>
      </c>
      <c r="J774" s="104">
        <v>3848.82</v>
      </c>
      <c r="K774" s="104">
        <v>3848.82</v>
      </c>
      <c r="L774" s="104">
        <v>3848.82</v>
      </c>
      <c r="M774" s="104">
        <v>3705.02</v>
      </c>
      <c r="N774" s="104">
        <v>3705.02</v>
      </c>
      <c r="O774" s="34">
        <v>3705.0149740000002</v>
      </c>
      <c r="P774" s="34">
        <v>3651.8462220714223</v>
      </c>
      <c r="Q774" s="34">
        <v>3431.8462220714223</v>
      </c>
      <c r="R774" s="34">
        <v>3431.8462220714223</v>
      </c>
      <c r="S774" s="34">
        <v>3420.2562220714199</v>
      </c>
    </row>
    <row r="775" spans="2:19">
      <c r="B775" s="5">
        <v>2010</v>
      </c>
      <c r="C775" s="33"/>
      <c r="D775" s="33"/>
      <c r="E775" s="33"/>
      <c r="F775" s="33"/>
      <c r="G775" s="104">
        <v>16083.01</v>
      </c>
      <c r="H775" s="104">
        <v>16083.01</v>
      </c>
      <c r="I775" s="104">
        <v>16083.01</v>
      </c>
      <c r="J775" s="104">
        <v>16083.01</v>
      </c>
      <c r="K775" s="104">
        <v>16083.01</v>
      </c>
      <c r="L775" s="104">
        <v>16083.01</v>
      </c>
      <c r="M775" s="104">
        <v>15991.3</v>
      </c>
      <c r="N775" s="104">
        <v>15991.3</v>
      </c>
      <c r="O775" s="34">
        <v>15477.040225000002</v>
      </c>
      <c r="P775" s="34">
        <v>15477.040225000002</v>
      </c>
      <c r="Q775" s="34">
        <v>12144.480225000003</v>
      </c>
      <c r="R775" s="34">
        <v>12144.480225000003</v>
      </c>
      <c r="S775" s="34">
        <v>12144.480225000003</v>
      </c>
    </row>
    <row r="776" spans="2:19">
      <c r="B776" s="5">
        <v>2009</v>
      </c>
      <c r="C776" s="33"/>
      <c r="D776" s="33"/>
      <c r="E776" s="33"/>
      <c r="F776" s="104">
        <v>4041.7</v>
      </c>
      <c r="G776" s="104">
        <v>4041.7</v>
      </c>
      <c r="H776" s="104">
        <v>4041.7</v>
      </c>
      <c r="I776" s="104">
        <v>4041.7</v>
      </c>
      <c r="J776" s="104">
        <v>4041.7</v>
      </c>
      <c r="K776" s="104">
        <v>4041.7</v>
      </c>
      <c r="L776" s="104">
        <v>4041.7</v>
      </c>
      <c r="M776" s="104">
        <v>3893.96</v>
      </c>
      <c r="N776" s="104">
        <v>3893.96</v>
      </c>
      <c r="O776" s="34">
        <v>3876.0609990000003</v>
      </c>
      <c r="P776" s="34">
        <v>3876.0609990000003</v>
      </c>
      <c r="Q776" s="34">
        <v>3275.6309989999995</v>
      </c>
      <c r="R776" s="34">
        <v>3275.6309989999995</v>
      </c>
      <c r="S776" s="34">
        <v>3275.6309989999995</v>
      </c>
    </row>
    <row r="777" spans="2:19">
      <c r="B777" s="5">
        <v>2008</v>
      </c>
      <c r="C777" s="33"/>
      <c r="D777" s="33"/>
      <c r="E777" s="104">
        <v>8115.63</v>
      </c>
      <c r="F777" s="104">
        <v>8115.63</v>
      </c>
      <c r="G777" s="104">
        <v>8115.63</v>
      </c>
      <c r="H777" s="104">
        <v>8115.63</v>
      </c>
      <c r="I777" s="104">
        <v>8115.63</v>
      </c>
      <c r="J777" s="104">
        <v>8115.63</v>
      </c>
      <c r="K777" s="104">
        <v>8115.63</v>
      </c>
      <c r="L777" s="104">
        <v>8115.63</v>
      </c>
      <c r="M777" s="104">
        <v>7535.72</v>
      </c>
      <c r="N777" s="104">
        <v>7535.72</v>
      </c>
      <c r="O777" s="34">
        <v>7535.7218529999991</v>
      </c>
      <c r="P777" s="34">
        <v>7535.7218529999991</v>
      </c>
      <c r="Q777" s="34">
        <v>3623.6818529999996</v>
      </c>
      <c r="R777" s="34">
        <v>3612.4318529999996</v>
      </c>
      <c r="S777" s="34">
        <v>3612.4318529999996</v>
      </c>
    </row>
    <row r="778" spans="2:19">
      <c r="B778" s="5">
        <v>2007</v>
      </c>
      <c r="C778" s="33"/>
      <c r="D778" s="104">
        <v>13086.45</v>
      </c>
      <c r="E778" s="104">
        <v>13086.45</v>
      </c>
      <c r="F778" s="104">
        <v>13086.45</v>
      </c>
      <c r="G778" s="104">
        <v>13086.45</v>
      </c>
      <c r="H778" s="104">
        <v>13086.45</v>
      </c>
      <c r="I778" s="104">
        <v>13086.45</v>
      </c>
      <c r="J778" s="104">
        <v>13086.45</v>
      </c>
      <c r="K778" s="104">
        <v>13086.45</v>
      </c>
      <c r="L778" s="104">
        <v>13086.45</v>
      </c>
      <c r="M778" s="104">
        <v>12121.09</v>
      </c>
      <c r="N778" s="104">
        <v>12121.09</v>
      </c>
      <c r="O778" s="34">
        <v>12115.209147000003</v>
      </c>
      <c r="P778" s="34">
        <v>11546.843721464205</v>
      </c>
      <c r="Q778" s="34">
        <v>876.01061446420135</v>
      </c>
      <c r="R778" s="34">
        <v>9919.0137214642054</v>
      </c>
      <c r="S778" s="34">
        <v>9919.0137214642054</v>
      </c>
    </row>
    <row r="779" spans="2:19">
      <c r="B779" s="5">
        <v>2006</v>
      </c>
      <c r="C779" s="34">
        <v>5263.3658850000002</v>
      </c>
      <c r="D779" s="104">
        <v>5263.37</v>
      </c>
      <c r="E779" s="104">
        <v>5263.37</v>
      </c>
      <c r="F779" s="104">
        <v>5263.37</v>
      </c>
      <c r="G779" s="104">
        <v>5263.37</v>
      </c>
      <c r="H779" s="104">
        <v>1894.71</v>
      </c>
      <c r="I779" s="104">
        <v>1894.71</v>
      </c>
      <c r="J779" s="104">
        <v>1894.71</v>
      </c>
      <c r="K779" s="104">
        <v>1894.71</v>
      </c>
      <c r="L779" s="104">
        <v>1894.71</v>
      </c>
      <c r="M779" s="104">
        <v>1566</v>
      </c>
      <c r="N779" s="104">
        <v>1566</v>
      </c>
      <c r="O779" s="34">
        <v>1494.6973949999999</v>
      </c>
      <c r="P779" s="34">
        <v>1494.6973949999999</v>
      </c>
      <c r="Q779" s="34">
        <v>1270.4891150000001</v>
      </c>
      <c r="R779" s="34">
        <v>1169.1971150000002</v>
      </c>
      <c r="S779" s="34">
        <v>1169.1971150000002</v>
      </c>
    </row>
    <row r="780" spans="2:19">
      <c r="B780" s="5">
        <v>2005</v>
      </c>
      <c r="C780" s="34">
        <v>4919.7337310000003</v>
      </c>
      <c r="D780" s="104">
        <v>4919.7299999999996</v>
      </c>
      <c r="E780" s="104">
        <v>4919.7299999999996</v>
      </c>
      <c r="F780" s="104">
        <v>4919.7299999999996</v>
      </c>
      <c r="G780" s="104">
        <v>4919.7299999999996</v>
      </c>
      <c r="H780" s="104">
        <v>18688.64</v>
      </c>
      <c r="I780" s="104">
        <v>18688.64</v>
      </c>
      <c r="J780" s="104">
        <v>18688.64</v>
      </c>
      <c r="K780" s="104">
        <v>18688.64</v>
      </c>
      <c r="L780" s="104">
        <v>18688.64</v>
      </c>
      <c r="M780" s="104">
        <v>18569.71</v>
      </c>
      <c r="N780" s="104">
        <v>10764.23</v>
      </c>
      <c r="O780" s="34">
        <v>18531.219755000002</v>
      </c>
      <c r="P780" s="34">
        <v>18531.219755000002</v>
      </c>
      <c r="Q780" s="34">
        <v>14245.269754999999</v>
      </c>
      <c r="R780" s="34">
        <v>14140.748154999999</v>
      </c>
      <c r="S780" s="34">
        <v>14140.748154999999</v>
      </c>
    </row>
    <row r="781" spans="2:19">
      <c r="B781" s="5">
        <v>2004</v>
      </c>
      <c r="C781" s="34">
        <v>10233.608625000003</v>
      </c>
      <c r="D781" s="104">
        <v>10233.61</v>
      </c>
      <c r="E781" s="104">
        <v>10233.61</v>
      </c>
      <c r="F781" s="104">
        <v>10233.61</v>
      </c>
      <c r="G781" s="104">
        <v>10233.61</v>
      </c>
      <c r="H781" s="104">
        <v>5046.18</v>
      </c>
      <c r="I781" s="104">
        <v>5046.18</v>
      </c>
      <c r="J781" s="104">
        <v>5046.18</v>
      </c>
      <c r="K781" s="104">
        <v>5046.18</v>
      </c>
      <c r="L781" s="104">
        <v>5046.18</v>
      </c>
      <c r="M781" s="104">
        <v>4901.28</v>
      </c>
      <c r="N781" s="104">
        <v>4901.28</v>
      </c>
      <c r="O781" s="34">
        <v>4029.14275</v>
      </c>
      <c r="P781" s="34">
        <v>3965.0693876154473</v>
      </c>
      <c r="Q781" s="34">
        <v>48.841357615447393</v>
      </c>
      <c r="R781" s="34">
        <v>48.841357615447393</v>
      </c>
      <c r="S781" s="34">
        <v>48.841357615447393</v>
      </c>
    </row>
    <row r="782" spans="2:19">
      <c r="B782" s="5">
        <v>2003</v>
      </c>
      <c r="C782" s="34">
        <v>10287.238003000002</v>
      </c>
      <c r="D782" s="104">
        <v>10287.24</v>
      </c>
      <c r="E782" s="104">
        <v>10287.24</v>
      </c>
      <c r="F782" s="104">
        <v>10287.24</v>
      </c>
      <c r="G782" s="104">
        <v>10287.24</v>
      </c>
      <c r="H782" s="104">
        <v>5586.22</v>
      </c>
      <c r="I782" s="104">
        <v>5586.22</v>
      </c>
      <c r="J782" s="104">
        <v>5586.22</v>
      </c>
      <c r="K782" s="104">
        <v>5586.22</v>
      </c>
      <c r="L782" s="104">
        <v>5586.22</v>
      </c>
      <c r="M782" s="104">
        <v>5470.96</v>
      </c>
      <c r="N782" s="104">
        <v>5470.96</v>
      </c>
      <c r="O782" s="34"/>
      <c r="P782" s="34"/>
      <c r="Q782" s="34"/>
      <c r="R782" s="34"/>
      <c r="S782" s="34"/>
    </row>
    <row r="783" spans="2:19">
      <c r="B783" s="5">
        <v>2002</v>
      </c>
      <c r="C783" s="34">
        <v>7301.8429500000011</v>
      </c>
      <c r="D783" s="104">
        <v>7301.84</v>
      </c>
      <c r="E783" s="104">
        <v>7301.84</v>
      </c>
      <c r="F783" s="104">
        <v>7301.84</v>
      </c>
      <c r="G783" s="104">
        <v>7301.84</v>
      </c>
      <c r="H783" s="104">
        <v>4759.92</v>
      </c>
      <c r="I783" s="104">
        <v>4759.92</v>
      </c>
      <c r="J783" s="104">
        <v>4759.92</v>
      </c>
      <c r="K783" s="104">
        <v>4759.92</v>
      </c>
      <c r="L783" s="104">
        <v>4759.92</v>
      </c>
      <c r="M783" s="104">
        <v>4712.29</v>
      </c>
      <c r="N783" s="104">
        <v>4712.29</v>
      </c>
      <c r="O783" s="34">
        <v>4640.9046799999996</v>
      </c>
      <c r="P783" s="34">
        <v>4640.9046799999996</v>
      </c>
      <c r="Q783" s="34"/>
      <c r="R783" s="34"/>
      <c r="S783" s="34"/>
    </row>
    <row r="784" spans="2:19">
      <c r="B784" s="5">
        <v>2001</v>
      </c>
      <c r="C784" s="34">
        <v>3309.4959309999995</v>
      </c>
      <c r="D784" s="104">
        <v>3309.5</v>
      </c>
      <c r="E784" s="104">
        <v>3309.5</v>
      </c>
      <c r="F784" s="104">
        <v>3309.5</v>
      </c>
      <c r="G784" s="104">
        <v>3309.5</v>
      </c>
      <c r="H784" s="104">
        <v>3298.79</v>
      </c>
      <c r="I784" s="104">
        <v>3298.79</v>
      </c>
      <c r="J784" s="104">
        <v>3298.79</v>
      </c>
      <c r="K784" s="104">
        <v>3298.79</v>
      </c>
      <c r="L784" s="104">
        <v>3298.79</v>
      </c>
      <c r="M784" s="104">
        <v>66.040000000000006</v>
      </c>
      <c r="N784" s="104">
        <v>66.040000000000006</v>
      </c>
      <c r="O784" s="34">
        <v>66.044442000000004</v>
      </c>
      <c r="P784" s="34">
        <v>66.204442</v>
      </c>
      <c r="Q784" s="34">
        <v>66.204442</v>
      </c>
      <c r="R784" s="34">
        <v>66.204442</v>
      </c>
      <c r="S784" s="34">
        <v>66.204442</v>
      </c>
    </row>
    <row r="785" spans="2:19">
      <c r="B785" s="5">
        <v>2000</v>
      </c>
      <c r="C785" s="34">
        <v>2138.812449</v>
      </c>
      <c r="D785" s="104">
        <v>2138.81</v>
      </c>
      <c r="E785" s="104">
        <v>2138.81</v>
      </c>
      <c r="F785" s="104">
        <v>2138.81</v>
      </c>
      <c r="G785" s="104">
        <v>2138.81</v>
      </c>
      <c r="H785" s="104">
        <v>13.89</v>
      </c>
      <c r="I785" s="104">
        <v>13.89</v>
      </c>
      <c r="J785" s="104">
        <v>13.89</v>
      </c>
      <c r="K785" s="104">
        <v>13.89</v>
      </c>
      <c r="L785" s="104">
        <v>13.89</v>
      </c>
      <c r="M785" s="104"/>
      <c r="N785" s="104"/>
      <c r="O785" s="34"/>
      <c r="P785" s="34"/>
      <c r="Q785" s="34"/>
      <c r="R785" s="34"/>
      <c r="S785" s="34"/>
    </row>
    <row r="786" spans="2:19">
      <c r="B786" s="5">
        <v>1999</v>
      </c>
      <c r="C786" s="34">
        <v>1886.911378</v>
      </c>
      <c r="D786" s="104">
        <v>1886.91</v>
      </c>
      <c r="E786" s="104">
        <v>1886.91</v>
      </c>
      <c r="F786" s="104">
        <v>1886.91</v>
      </c>
      <c r="G786" s="104">
        <v>1886.91</v>
      </c>
      <c r="H786" s="104">
        <v>740.86</v>
      </c>
      <c r="I786" s="104">
        <v>740.86</v>
      </c>
      <c r="J786" s="104">
        <v>740.86</v>
      </c>
      <c r="K786" s="104">
        <v>740.86</v>
      </c>
      <c r="L786" s="104">
        <v>740.86</v>
      </c>
      <c r="M786" s="104"/>
      <c r="N786" s="104"/>
      <c r="O786" s="34"/>
      <c r="P786" s="34"/>
      <c r="Q786" s="34"/>
      <c r="R786" s="34"/>
      <c r="S786" s="34"/>
    </row>
    <row r="787" spans="2:19">
      <c r="B787" s="5">
        <v>1998</v>
      </c>
      <c r="C787" s="34"/>
      <c r="D787" s="104"/>
      <c r="E787" s="104"/>
      <c r="F787" s="104"/>
      <c r="G787" s="104"/>
      <c r="H787" s="104"/>
      <c r="I787" s="104"/>
      <c r="J787" s="104"/>
      <c r="K787" s="104"/>
      <c r="L787" s="104"/>
      <c r="M787" s="104"/>
      <c r="N787" s="104"/>
      <c r="O787" s="34"/>
      <c r="P787" s="34"/>
      <c r="Q787" s="34"/>
      <c r="R787" s="34"/>
      <c r="S787" s="34"/>
    </row>
    <row r="788" spans="2:19">
      <c r="B788" s="5">
        <v>1997</v>
      </c>
      <c r="C788" s="34">
        <v>300.556757</v>
      </c>
      <c r="D788" s="104">
        <v>300.56</v>
      </c>
      <c r="E788" s="104">
        <v>300.56</v>
      </c>
      <c r="F788" s="104">
        <v>300.56</v>
      </c>
      <c r="G788" s="104">
        <v>300.56</v>
      </c>
      <c r="H788" s="104"/>
      <c r="I788" s="104"/>
      <c r="J788" s="104"/>
      <c r="K788" s="104"/>
      <c r="L788" s="104"/>
      <c r="M788" s="104"/>
      <c r="N788" s="104"/>
      <c r="O788" s="34"/>
      <c r="P788" s="34"/>
      <c r="Q788" s="34"/>
      <c r="R788" s="34"/>
      <c r="S788" s="34"/>
    </row>
    <row r="789" spans="2:19">
      <c r="B789" s="5">
        <v>1996</v>
      </c>
      <c r="C789" s="34"/>
      <c r="D789" s="104"/>
      <c r="E789" s="104"/>
      <c r="F789" s="104"/>
      <c r="G789" s="104"/>
      <c r="H789" s="104"/>
      <c r="I789" s="104"/>
      <c r="J789" s="104"/>
      <c r="K789" s="104"/>
      <c r="L789" s="104"/>
      <c r="M789" s="104"/>
      <c r="N789" s="104"/>
      <c r="O789" s="34"/>
      <c r="P789" s="34"/>
      <c r="Q789" s="34"/>
      <c r="R789" s="34"/>
      <c r="S789" s="34"/>
    </row>
    <row r="790" spans="2:19">
      <c r="B790" s="5">
        <v>1995</v>
      </c>
      <c r="C790" s="34"/>
      <c r="D790" s="104"/>
      <c r="E790" s="104"/>
      <c r="F790" s="104"/>
      <c r="G790" s="104"/>
      <c r="H790" s="104"/>
      <c r="I790" s="104"/>
      <c r="J790" s="104"/>
      <c r="K790" s="104"/>
      <c r="L790" s="104"/>
      <c r="M790" s="104"/>
      <c r="N790" s="104"/>
      <c r="O790" s="34"/>
      <c r="P790" s="34"/>
      <c r="Q790" s="34"/>
      <c r="R790" s="34"/>
      <c r="S790" s="34"/>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45641.565708999995</v>
      </c>
      <c r="D856" s="7">
        <f>SUM(D778:D855)</f>
        <v>58728.020000000004</v>
      </c>
      <c r="E856" s="7">
        <f>SUM(E777:E855)</f>
        <v>66843.649999999994</v>
      </c>
      <c r="F856" s="7">
        <f>SUM(F776:F855)</f>
        <v>70885.349999999991</v>
      </c>
      <c r="G856" s="7">
        <f>SUM(G775:G855)</f>
        <v>86968.36</v>
      </c>
      <c r="H856" s="7">
        <f>SUM(H769:H855)</f>
        <v>85204.819999999978</v>
      </c>
      <c r="I856" s="7">
        <f>SUM(I769:I855)</f>
        <v>90268.169999999984</v>
      </c>
      <c r="J856" s="7">
        <f t="shared" ref="J856" si="13">SUM(J769:J855)</f>
        <v>96998.249999999971</v>
      </c>
      <c r="K856" s="7">
        <f>SUM(K769:K855)</f>
        <v>114946.04000000001</v>
      </c>
      <c r="L856" s="7">
        <f t="shared" ref="L856" si="14">SUM(L769:L855)</f>
        <v>116567.15</v>
      </c>
      <c r="M856" s="7">
        <f>SUM(M769:M855)</f>
        <v>114718.22999999997</v>
      </c>
      <c r="N856" s="10">
        <f>SUM(N764:N855)</f>
        <v>110564.31999999998</v>
      </c>
      <c r="O856" s="10">
        <f>SUM(O764:O855)</f>
        <v>112440.47580000003</v>
      </c>
      <c r="P856" s="10">
        <f>SUM(P764:P855)</f>
        <v>113748.79022015112</v>
      </c>
      <c r="Q856" s="10">
        <f>SUM(Q764:Q855)</f>
        <v>111160.9576731511</v>
      </c>
      <c r="R856" s="10">
        <f>SUM(R763:R855)</f>
        <v>146005.61827015108</v>
      </c>
      <c r="S856" s="10">
        <f>SUM(S763:S855)</f>
        <v>151071.22661015106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4305.9510700000001</v>
      </c>
    </row>
    <row r="859" spans="1:19">
      <c r="A859" s="35"/>
      <c r="B859" s="5">
        <v>2021</v>
      </c>
      <c r="C859" s="33"/>
      <c r="D859" s="33"/>
      <c r="E859" s="33"/>
      <c r="F859" s="33"/>
      <c r="G859" s="33"/>
      <c r="H859" s="33"/>
      <c r="I859" s="33"/>
      <c r="J859" s="33"/>
      <c r="K859" s="33"/>
      <c r="L859" s="33"/>
      <c r="M859" s="33"/>
      <c r="N859" s="33"/>
      <c r="O859" s="33"/>
      <c r="P859" s="33"/>
      <c r="Q859" s="33"/>
      <c r="R859" s="34">
        <v>41244.912329999999</v>
      </c>
      <c r="S859" s="34">
        <v>41244.912329999999</v>
      </c>
    </row>
    <row r="860" spans="1:19">
      <c r="B860" s="5">
        <v>2020</v>
      </c>
      <c r="C860" s="33"/>
      <c r="D860" s="33"/>
      <c r="E860" s="33"/>
      <c r="F860" s="33"/>
      <c r="G860" s="33"/>
      <c r="H860" s="33"/>
      <c r="I860" s="33"/>
      <c r="J860" s="33"/>
      <c r="K860" s="33"/>
      <c r="L860" s="33"/>
      <c r="M860" s="33"/>
      <c r="N860" s="33"/>
      <c r="O860" s="33"/>
      <c r="P860" s="33"/>
      <c r="Q860" s="34">
        <v>18867.309689999998</v>
      </c>
      <c r="R860" s="34">
        <v>18867.309689999998</v>
      </c>
      <c r="S860" s="34">
        <v>18867.309689999998</v>
      </c>
    </row>
    <row r="861" spans="1:19">
      <c r="A861" s="37"/>
      <c r="B861" s="5">
        <v>2019</v>
      </c>
      <c r="C861" s="33"/>
      <c r="D861" s="33"/>
      <c r="E861" s="33"/>
      <c r="F861" s="33"/>
      <c r="G861" s="33"/>
      <c r="H861" s="33"/>
      <c r="I861" s="33"/>
      <c r="J861" s="33"/>
      <c r="K861" s="33"/>
      <c r="L861" s="33"/>
      <c r="M861" s="33"/>
      <c r="N861" s="33"/>
      <c r="O861" s="33"/>
      <c r="P861" s="34">
        <v>8824.0993000000017</v>
      </c>
      <c r="Q861" s="34">
        <v>8824.0993000000017</v>
      </c>
      <c r="R861" s="34">
        <v>8824.0993000000017</v>
      </c>
      <c r="S861" s="34">
        <v>8824.0993000000017</v>
      </c>
    </row>
    <row r="862" spans="1:19">
      <c r="A862" s="37"/>
      <c r="B862" s="5">
        <v>2018</v>
      </c>
      <c r="C862" s="33"/>
      <c r="D862" s="33"/>
      <c r="E862" s="33"/>
      <c r="F862" s="33"/>
      <c r="G862" s="33"/>
      <c r="H862" s="33"/>
      <c r="I862" s="33"/>
      <c r="J862" s="33"/>
      <c r="K862" s="33"/>
      <c r="L862" s="33"/>
      <c r="M862" s="33"/>
      <c r="N862" s="33"/>
      <c r="O862" s="34">
        <v>8931.028250000003</v>
      </c>
      <c r="P862" s="34">
        <v>8978.108250000003</v>
      </c>
      <c r="Q862" s="34">
        <v>8978.108250000003</v>
      </c>
      <c r="R862" s="34">
        <v>8978.108250000003</v>
      </c>
      <c r="S862" s="34">
        <v>8978.108250000003</v>
      </c>
    </row>
    <row r="863" spans="1:19">
      <c r="A863" s="37"/>
      <c r="B863" s="5">
        <v>2017</v>
      </c>
      <c r="C863" s="33"/>
      <c r="D863" s="33"/>
      <c r="E863" s="33"/>
      <c r="F863" s="33"/>
      <c r="G863" s="33"/>
      <c r="H863" s="33"/>
      <c r="I863" s="33"/>
      <c r="J863" s="33"/>
      <c r="K863" s="33"/>
      <c r="L863" s="33"/>
      <c r="M863" s="33"/>
      <c r="N863" s="104">
        <v>11339.74</v>
      </c>
      <c r="O863" s="34">
        <v>11164.386660000002</v>
      </c>
      <c r="P863" s="34">
        <v>11454.716660000002</v>
      </c>
      <c r="Q863" s="34">
        <v>11454.716660000002</v>
      </c>
      <c r="R863" s="34">
        <v>11454.716660000002</v>
      </c>
      <c r="S863" s="34">
        <v>11454.716660000002</v>
      </c>
    </row>
    <row r="864" spans="1:19">
      <c r="B864" s="5">
        <v>2016</v>
      </c>
      <c r="C864" s="33"/>
      <c r="D864" s="33"/>
      <c r="E864" s="33"/>
      <c r="F864" s="33"/>
      <c r="G864" s="33"/>
      <c r="H864" s="33"/>
      <c r="I864" s="33"/>
      <c r="J864" s="33"/>
      <c r="K864" s="33"/>
      <c r="L864" s="33"/>
      <c r="M864" s="104">
        <v>14437.63</v>
      </c>
      <c r="N864" s="104">
        <v>14437.63</v>
      </c>
      <c r="O864" s="34">
        <v>14437.634310000003</v>
      </c>
      <c r="P864" s="34">
        <v>14789.964310000003</v>
      </c>
      <c r="Q864" s="34">
        <v>14789.964310000003</v>
      </c>
      <c r="R864" s="34">
        <v>14789.964310000003</v>
      </c>
      <c r="S864" s="34">
        <v>14789.964310000003</v>
      </c>
    </row>
    <row r="865" spans="2:19">
      <c r="B865" s="5">
        <v>2015</v>
      </c>
      <c r="C865" s="33"/>
      <c r="D865" s="33"/>
      <c r="E865" s="33"/>
      <c r="F865" s="33"/>
      <c r="G865" s="33"/>
      <c r="H865" s="33"/>
      <c r="I865" s="33"/>
      <c r="J865" s="33"/>
      <c r="K865" s="33"/>
      <c r="L865" s="104">
        <v>1718.56</v>
      </c>
      <c r="M865" s="104">
        <v>1718.56</v>
      </c>
      <c r="N865" s="104">
        <v>1718.56</v>
      </c>
      <c r="O865" s="34">
        <v>1718.55645</v>
      </c>
      <c r="P865" s="34">
        <v>1718.55645</v>
      </c>
      <c r="Q865" s="34">
        <v>1718.55645</v>
      </c>
      <c r="R865" s="34">
        <v>1718.55645</v>
      </c>
      <c r="S865" s="34">
        <v>1718.55645</v>
      </c>
    </row>
    <row r="866" spans="2:19">
      <c r="B866" s="5">
        <v>2014</v>
      </c>
      <c r="C866" s="33"/>
      <c r="D866" s="33"/>
      <c r="E866" s="33"/>
      <c r="F866" s="33"/>
      <c r="G866" s="33"/>
      <c r="H866" s="33"/>
      <c r="I866" s="33"/>
      <c r="J866" s="33"/>
      <c r="K866" s="104">
        <v>9116.9500000000007</v>
      </c>
      <c r="L866" s="104">
        <v>9116.9500000000007</v>
      </c>
      <c r="M866" s="104">
        <v>9116.9500000000007</v>
      </c>
      <c r="N866" s="104">
        <v>9116.9500000000007</v>
      </c>
      <c r="O866" s="34">
        <v>9116.9515200000005</v>
      </c>
      <c r="P866" s="34">
        <v>9116.9515200000005</v>
      </c>
      <c r="Q866" s="34">
        <v>9116.9515200000005</v>
      </c>
      <c r="R866" s="34">
        <v>9116.9515200000005</v>
      </c>
      <c r="S866" s="34">
        <v>9116.9515200000005</v>
      </c>
    </row>
    <row r="867" spans="2:19">
      <c r="B867" s="5">
        <v>2013</v>
      </c>
      <c r="C867" s="33"/>
      <c r="D867" s="33"/>
      <c r="E867" s="33"/>
      <c r="F867" s="33"/>
      <c r="G867" s="33"/>
      <c r="H867" s="33"/>
      <c r="I867" s="33"/>
      <c r="J867" s="104">
        <v>7131.45</v>
      </c>
      <c r="K867" s="104">
        <v>7131.45</v>
      </c>
      <c r="L867" s="104">
        <v>7131.45</v>
      </c>
      <c r="M867" s="104">
        <v>7131.45</v>
      </c>
      <c r="N867" s="104">
        <v>7131.45</v>
      </c>
      <c r="O867" s="34">
        <v>7131.4502999999995</v>
      </c>
      <c r="P867" s="34">
        <v>7131.4502999999995</v>
      </c>
      <c r="Q867" s="34">
        <v>7131.4502999999995</v>
      </c>
      <c r="R867" s="34">
        <v>7131.4502999999995</v>
      </c>
      <c r="S867" s="34">
        <v>7131.4502999999995</v>
      </c>
    </row>
    <row r="868" spans="2:19">
      <c r="B868" s="5">
        <v>2012</v>
      </c>
      <c r="C868" s="33"/>
      <c r="D868" s="33"/>
      <c r="E868" s="33"/>
      <c r="F868" s="33"/>
      <c r="G868" s="33"/>
      <c r="H868" s="33"/>
      <c r="I868" s="104">
        <v>25516.720000000001</v>
      </c>
      <c r="J868" s="104">
        <v>25516.720000000001</v>
      </c>
      <c r="K868" s="104">
        <v>25516.720000000001</v>
      </c>
      <c r="L868" s="104">
        <v>25516.720000000001</v>
      </c>
      <c r="M868" s="104">
        <v>25516.720000000001</v>
      </c>
      <c r="N868" s="104">
        <v>25516.720000000001</v>
      </c>
      <c r="O868" s="34">
        <v>25612.583029999998</v>
      </c>
      <c r="P868" s="34">
        <v>25612.583029999998</v>
      </c>
      <c r="Q868" s="34">
        <v>25612.583029999998</v>
      </c>
      <c r="R868" s="34">
        <v>25612.583029999998</v>
      </c>
      <c r="S868" s="34">
        <v>25612.583029999998</v>
      </c>
    </row>
    <row r="869" spans="2:19">
      <c r="B869" s="5">
        <v>2011</v>
      </c>
      <c r="C869" s="33"/>
      <c r="D869" s="33"/>
      <c r="E869" s="33"/>
      <c r="F869" s="33"/>
      <c r="G869" s="33"/>
      <c r="H869" s="104">
        <v>31156.75</v>
      </c>
      <c r="I869" s="104">
        <v>31156.75</v>
      </c>
      <c r="J869" s="104">
        <v>31156.75</v>
      </c>
      <c r="K869" s="104">
        <v>31156.75</v>
      </c>
      <c r="L869" s="104">
        <v>31156.75</v>
      </c>
      <c r="M869" s="104">
        <v>30834.61</v>
      </c>
      <c r="N869" s="104">
        <v>30834.61</v>
      </c>
      <c r="O869" s="34">
        <v>30884.199774999997</v>
      </c>
      <c r="P869" s="34">
        <v>30884.199774999997</v>
      </c>
      <c r="Q869" s="34">
        <v>30884.199774999997</v>
      </c>
      <c r="R869" s="34">
        <v>30884.199774999997</v>
      </c>
      <c r="S869" s="34">
        <v>30884.199774999997</v>
      </c>
    </row>
    <row r="870" spans="2:19">
      <c r="B870" s="5">
        <v>2010</v>
      </c>
      <c r="C870" s="33"/>
      <c r="D870" s="33"/>
      <c r="E870" s="33"/>
      <c r="F870" s="33"/>
      <c r="G870" s="104">
        <v>35134.019999999997</v>
      </c>
      <c r="H870" s="104">
        <v>35134.019999999997</v>
      </c>
      <c r="I870" s="104">
        <v>35134.019999999997</v>
      </c>
      <c r="J870" s="104">
        <v>35134.019999999997</v>
      </c>
      <c r="K870" s="104">
        <v>35134.019999999997</v>
      </c>
      <c r="L870" s="104">
        <v>35134.019999999997</v>
      </c>
      <c r="M870" s="104">
        <v>35134.019999999997</v>
      </c>
      <c r="N870" s="104">
        <v>35134.019999999997</v>
      </c>
      <c r="O870" s="34">
        <v>35134.024495999998</v>
      </c>
      <c r="P870" s="34">
        <v>35134.024495999998</v>
      </c>
      <c r="Q870" s="34">
        <v>35134.024495999998</v>
      </c>
      <c r="R870" s="34">
        <v>35134.024495999998</v>
      </c>
      <c r="S870" s="34">
        <v>35134.024495999998</v>
      </c>
    </row>
    <row r="871" spans="2:19">
      <c r="B871" s="5">
        <v>2009</v>
      </c>
      <c r="C871" s="33"/>
      <c r="D871" s="33"/>
      <c r="E871" s="33"/>
      <c r="F871" s="104">
        <v>6446.73</v>
      </c>
      <c r="G871" s="104">
        <v>6446.73</v>
      </c>
      <c r="H871" s="104">
        <v>6446.73</v>
      </c>
      <c r="I871" s="104">
        <v>6446.73</v>
      </c>
      <c r="J871" s="104">
        <v>6446.73</v>
      </c>
      <c r="K871" s="104">
        <v>6446.73</v>
      </c>
      <c r="L871" s="104">
        <v>6446.73</v>
      </c>
      <c r="M871" s="104">
        <v>6444.75</v>
      </c>
      <c r="N871" s="104">
        <v>6444.75</v>
      </c>
      <c r="O871" s="34">
        <v>6445.3251900000005</v>
      </c>
      <c r="P871" s="34">
        <v>6445.3251900000005</v>
      </c>
      <c r="Q871" s="34">
        <v>6445.3251900000005</v>
      </c>
      <c r="R871" s="34">
        <v>6445.3251900000005</v>
      </c>
      <c r="S871" s="34">
        <v>6445.3251900000005</v>
      </c>
    </row>
    <row r="872" spans="2:19">
      <c r="B872" s="5">
        <v>2008</v>
      </c>
      <c r="C872" s="33"/>
      <c r="D872" s="33"/>
      <c r="E872" s="104">
        <v>14500.93</v>
      </c>
      <c r="F872" s="104">
        <v>14500.93</v>
      </c>
      <c r="G872" s="104">
        <v>14500.93</v>
      </c>
      <c r="H872" s="104">
        <v>14500.93</v>
      </c>
      <c r="I872" s="104">
        <v>14500.93</v>
      </c>
      <c r="J872" s="104">
        <v>14500.93</v>
      </c>
      <c r="K872" s="104">
        <v>14500.93</v>
      </c>
      <c r="L872" s="104">
        <v>14500.93</v>
      </c>
      <c r="M872" s="104">
        <v>14101.79</v>
      </c>
      <c r="N872" s="104">
        <v>14101.79</v>
      </c>
      <c r="O872" s="34">
        <v>14288.557593000003</v>
      </c>
      <c r="P872" s="34">
        <v>14288.557593000003</v>
      </c>
      <c r="Q872" s="34">
        <v>14288.557593000003</v>
      </c>
      <c r="R872" s="34">
        <v>14288.557593000003</v>
      </c>
      <c r="S872" s="34">
        <v>14288.557593000003</v>
      </c>
    </row>
    <row r="873" spans="2:19">
      <c r="B873" s="5">
        <v>2007</v>
      </c>
      <c r="C873" s="33"/>
      <c r="D873" s="104">
        <v>30933.63</v>
      </c>
      <c r="E873" s="104">
        <v>30933.63</v>
      </c>
      <c r="F873" s="104">
        <v>30933.63</v>
      </c>
      <c r="G873" s="104">
        <v>30933.63</v>
      </c>
      <c r="H873" s="104">
        <v>30933.63</v>
      </c>
      <c r="I873" s="104">
        <v>30933.63</v>
      </c>
      <c r="J873" s="104">
        <v>30933.63</v>
      </c>
      <c r="K873" s="104">
        <v>30933.63</v>
      </c>
      <c r="L873" s="104">
        <v>30933.63</v>
      </c>
      <c r="M873" s="104">
        <v>30828.42</v>
      </c>
      <c r="N873" s="104">
        <v>30828.42</v>
      </c>
      <c r="O873" s="34">
        <v>30965.616295000007</v>
      </c>
      <c r="P873" s="34">
        <v>30965.616295000007</v>
      </c>
      <c r="Q873" s="34">
        <v>30965.616295000007</v>
      </c>
      <c r="R873" s="34">
        <v>30965.616295000007</v>
      </c>
      <c r="S873" s="34">
        <v>30965.616295000007</v>
      </c>
    </row>
    <row r="874" spans="2:19">
      <c r="B874" s="5">
        <v>2006</v>
      </c>
      <c r="C874" s="34">
        <v>6473.2042329999995</v>
      </c>
      <c r="D874" s="104">
        <v>6473.2</v>
      </c>
      <c r="E874" s="104">
        <v>6473.2</v>
      </c>
      <c r="F874" s="104">
        <v>6473.2</v>
      </c>
      <c r="G874" s="104">
        <v>6473.2</v>
      </c>
      <c r="H874" s="104">
        <v>7919.88</v>
      </c>
      <c r="I874" s="104">
        <v>7919.88</v>
      </c>
      <c r="J874" s="104">
        <v>7919.88</v>
      </c>
      <c r="K874" s="104">
        <v>7919.88</v>
      </c>
      <c r="L874" s="104">
        <v>7919.88</v>
      </c>
      <c r="M874" s="104">
        <v>7919.88</v>
      </c>
      <c r="N874" s="104">
        <v>7919.88</v>
      </c>
      <c r="O874" s="34">
        <v>7919.8806590000004</v>
      </c>
      <c r="P874" s="34">
        <v>7919.8806590000004</v>
      </c>
      <c r="Q874" s="34">
        <v>7919.8806590000004</v>
      </c>
      <c r="R874" s="34">
        <v>7919.8806590000004</v>
      </c>
      <c r="S874" s="34">
        <v>7919.8806590000004</v>
      </c>
    </row>
    <row r="875" spans="2:19">
      <c r="B875" s="5">
        <v>2005</v>
      </c>
      <c r="C875" s="34">
        <v>14146.677</v>
      </c>
      <c r="D875" s="104">
        <v>14146.68</v>
      </c>
      <c r="E875" s="104">
        <v>14146.68</v>
      </c>
      <c r="F875" s="104">
        <v>14146.68</v>
      </c>
      <c r="G875" s="104">
        <v>14146.68</v>
      </c>
      <c r="H875" s="104">
        <v>14146.68</v>
      </c>
      <c r="I875" s="104">
        <v>14146.68</v>
      </c>
      <c r="J875" s="104">
        <v>14146.68</v>
      </c>
      <c r="K875" s="104">
        <v>14146.68</v>
      </c>
      <c r="L875" s="104">
        <v>14146.68</v>
      </c>
      <c r="M875" s="104">
        <v>13976.28</v>
      </c>
      <c r="N875" s="104">
        <v>13976.28</v>
      </c>
      <c r="O875" s="34">
        <v>14047.428279999998</v>
      </c>
      <c r="P875" s="34">
        <v>14047.428279999998</v>
      </c>
      <c r="Q875" s="34">
        <v>14047.428279999998</v>
      </c>
      <c r="R875" s="34">
        <v>14047.428279999998</v>
      </c>
      <c r="S875" s="34">
        <v>14047.428279999998</v>
      </c>
    </row>
    <row r="876" spans="2:19">
      <c r="B876" s="5">
        <v>2004</v>
      </c>
      <c r="C876" s="34">
        <v>27432.279940999997</v>
      </c>
      <c r="D876" s="104">
        <v>27432.28</v>
      </c>
      <c r="E876" s="104">
        <v>27432.28</v>
      </c>
      <c r="F876" s="104">
        <v>27432.28</v>
      </c>
      <c r="G876" s="104">
        <v>27432.28</v>
      </c>
      <c r="H876" s="104">
        <v>12817.04</v>
      </c>
      <c r="I876" s="104">
        <v>12817.04</v>
      </c>
      <c r="J876" s="104">
        <v>12817.04</v>
      </c>
      <c r="K876" s="104">
        <v>12817.04</v>
      </c>
      <c r="L876" s="104">
        <v>12817.04</v>
      </c>
      <c r="M876" s="104">
        <v>8975.5</v>
      </c>
      <c r="N876" s="104">
        <v>8975.5</v>
      </c>
      <c r="O876" s="34">
        <v>10132.501021999997</v>
      </c>
      <c r="P876" s="34">
        <v>10132.501021999997</v>
      </c>
      <c r="Q876" s="34">
        <v>10132.501021999997</v>
      </c>
      <c r="R876" s="34">
        <v>10132.501021999997</v>
      </c>
      <c r="S876" s="34">
        <v>10132.501021999997</v>
      </c>
    </row>
    <row r="877" spans="2:19">
      <c r="B877" s="5">
        <v>2003</v>
      </c>
      <c r="C877" s="34">
        <v>7016.5572000000002</v>
      </c>
      <c r="D877" s="104">
        <v>7016.56</v>
      </c>
      <c r="E877" s="104">
        <v>7016.56</v>
      </c>
      <c r="F877" s="104">
        <v>7016.56</v>
      </c>
      <c r="G877" s="104">
        <v>7016.56</v>
      </c>
      <c r="H877" s="104">
        <v>6783.3</v>
      </c>
      <c r="I877" s="104">
        <v>6783.3</v>
      </c>
      <c r="J877" s="104">
        <v>6783.3</v>
      </c>
      <c r="K877" s="104">
        <v>6783.3</v>
      </c>
      <c r="L877" s="104">
        <v>6783.3</v>
      </c>
      <c r="M877" s="104">
        <v>6783.3</v>
      </c>
      <c r="N877" s="104">
        <v>6783.3</v>
      </c>
      <c r="O877" s="34">
        <v>6783.6730499999994</v>
      </c>
      <c r="P877" s="34">
        <v>6783.6730499999994</v>
      </c>
      <c r="Q877" s="34">
        <v>6783.6730499999994</v>
      </c>
      <c r="R877" s="34">
        <v>6783.6730499999994</v>
      </c>
      <c r="S877" s="34">
        <v>6783.6730499999994</v>
      </c>
    </row>
    <row r="878" spans="2:19">
      <c r="B878" s="5">
        <v>2002</v>
      </c>
      <c r="C878" s="34">
        <v>383.286204</v>
      </c>
      <c r="D878" s="104">
        <v>383.29</v>
      </c>
      <c r="E878" s="104">
        <v>383.29</v>
      </c>
      <c r="F878" s="104">
        <v>383.29</v>
      </c>
      <c r="G878" s="104">
        <v>383.29</v>
      </c>
      <c r="H878" s="104">
        <v>108.17</v>
      </c>
      <c r="I878" s="104">
        <v>108.17</v>
      </c>
      <c r="J878" s="104">
        <v>108.17</v>
      </c>
      <c r="K878" s="104">
        <v>108.17</v>
      </c>
      <c r="L878" s="104">
        <v>108.17</v>
      </c>
      <c r="M878" s="104"/>
      <c r="N878" s="104"/>
      <c r="O878" s="34">
        <v>65.680250000000001</v>
      </c>
      <c r="P878" s="34">
        <v>65.680250000000001</v>
      </c>
      <c r="Q878" s="34">
        <v>65.680250000000001</v>
      </c>
      <c r="R878" s="34">
        <v>65.680250000000001</v>
      </c>
      <c r="S878" s="34">
        <v>65.680250000000001</v>
      </c>
    </row>
    <row r="879" spans="2:19">
      <c r="B879" s="5">
        <v>2001</v>
      </c>
      <c r="C879" s="34">
        <v>6466.9537469999996</v>
      </c>
      <c r="D879" s="104">
        <v>6466.95</v>
      </c>
      <c r="E879" s="104">
        <v>6466.95</v>
      </c>
      <c r="F879" s="104">
        <v>6466.95</v>
      </c>
      <c r="G879" s="104">
        <v>6466.95</v>
      </c>
      <c r="H879" s="104">
        <v>281.92</v>
      </c>
      <c r="I879" s="104">
        <v>281.92</v>
      </c>
      <c r="J879" s="104">
        <v>281.92</v>
      </c>
      <c r="K879" s="104">
        <v>281.92</v>
      </c>
      <c r="L879" s="104">
        <v>281.92</v>
      </c>
      <c r="M879" s="104"/>
      <c r="N879" s="104"/>
      <c r="O879" s="34">
        <v>106.45205</v>
      </c>
      <c r="P879" s="34">
        <v>106.45205</v>
      </c>
      <c r="Q879" s="34">
        <v>106.45205</v>
      </c>
      <c r="R879" s="34">
        <v>106.45205</v>
      </c>
      <c r="S879" s="34">
        <v>106.45205</v>
      </c>
    </row>
    <row r="880" spans="2:19">
      <c r="B880" s="5">
        <v>2000</v>
      </c>
      <c r="C880" s="34">
        <v>5112.92</v>
      </c>
      <c r="D880" s="104">
        <v>5112.92</v>
      </c>
      <c r="E880" s="104">
        <v>5112.92</v>
      </c>
      <c r="F880" s="104">
        <v>5112.92</v>
      </c>
      <c r="G880" s="104">
        <v>5112.92</v>
      </c>
      <c r="H880" s="104">
        <v>5112.92</v>
      </c>
      <c r="I880" s="104">
        <v>5112.92</v>
      </c>
      <c r="J880" s="104">
        <v>5112.92</v>
      </c>
      <c r="K880" s="104">
        <v>5112.92</v>
      </c>
      <c r="L880" s="104">
        <v>5112.92</v>
      </c>
      <c r="M880" s="104">
        <v>5112.92</v>
      </c>
      <c r="N880" s="104">
        <v>5112.92</v>
      </c>
      <c r="O880" s="34">
        <v>5112.92</v>
      </c>
      <c r="P880" s="34">
        <v>5112.92</v>
      </c>
      <c r="Q880" s="34">
        <v>5112.92</v>
      </c>
      <c r="R880" s="34">
        <v>5112.92</v>
      </c>
      <c r="S880" s="34">
        <v>5112.92</v>
      </c>
    </row>
    <row r="881" spans="2:19">
      <c r="B881" s="5">
        <v>1999</v>
      </c>
      <c r="C881" s="34">
        <v>217.31908799999999</v>
      </c>
      <c r="D881" s="104">
        <v>217.32</v>
      </c>
      <c r="E881" s="104">
        <v>217.32</v>
      </c>
      <c r="F881" s="104">
        <v>217.32</v>
      </c>
      <c r="G881" s="104">
        <v>217.32</v>
      </c>
      <c r="H881" s="104"/>
      <c r="I881" s="104"/>
      <c r="J881" s="104"/>
      <c r="K881" s="104"/>
      <c r="L881" s="104"/>
      <c r="M881" s="104"/>
      <c r="N881" s="104"/>
      <c r="O881" s="34"/>
      <c r="P881" s="34"/>
      <c r="Q881" s="34"/>
      <c r="R881" s="34"/>
      <c r="S881" s="34"/>
    </row>
    <row r="882" spans="2:19">
      <c r="B882" s="5">
        <v>1998</v>
      </c>
      <c r="C882" s="34"/>
      <c r="D882" s="104"/>
      <c r="E882" s="104"/>
      <c r="F882" s="104"/>
      <c r="G882" s="104"/>
      <c r="H882" s="104"/>
      <c r="I882" s="104"/>
      <c r="J882" s="104"/>
      <c r="K882" s="104"/>
      <c r="L882" s="104"/>
      <c r="M882" s="104"/>
      <c r="N882" s="104"/>
      <c r="O882" s="34"/>
      <c r="P882" s="34"/>
      <c r="Q882" s="34"/>
      <c r="R882" s="34"/>
      <c r="S882" s="34"/>
    </row>
    <row r="883" spans="2:19">
      <c r="B883" s="5">
        <v>1997</v>
      </c>
      <c r="C883" s="34">
        <v>27061.942945000003</v>
      </c>
      <c r="D883" s="104">
        <v>27061.94</v>
      </c>
      <c r="E883" s="104">
        <v>27061.94</v>
      </c>
      <c r="F883" s="104">
        <v>27061.94</v>
      </c>
      <c r="G883" s="104">
        <v>27061.94</v>
      </c>
      <c r="H883" s="104"/>
      <c r="I883" s="104"/>
      <c r="J883" s="104"/>
      <c r="K883" s="104"/>
      <c r="L883" s="104"/>
      <c r="M883" s="104"/>
      <c r="N883" s="104"/>
      <c r="O883" s="34"/>
      <c r="P883" s="34"/>
      <c r="Q883" s="34"/>
      <c r="R883" s="34"/>
      <c r="S883" s="34"/>
    </row>
    <row r="884" spans="2:19">
      <c r="B884" s="5">
        <v>1996</v>
      </c>
      <c r="C884" s="34">
        <v>777.72408800000005</v>
      </c>
      <c r="D884" s="104">
        <v>777.72</v>
      </c>
      <c r="E884" s="104">
        <v>777.72</v>
      </c>
      <c r="F884" s="104">
        <v>777.72</v>
      </c>
      <c r="G884" s="104">
        <v>777.72</v>
      </c>
      <c r="H884" s="104">
        <v>217.8</v>
      </c>
      <c r="I884" s="104">
        <v>217.8</v>
      </c>
      <c r="J884" s="104">
        <v>217.8</v>
      </c>
      <c r="K884" s="104">
        <v>217.8</v>
      </c>
      <c r="L884" s="104">
        <v>217.8</v>
      </c>
      <c r="M884" s="104">
        <v>217.8</v>
      </c>
      <c r="N884" s="104">
        <v>217.8</v>
      </c>
      <c r="O884" s="34">
        <v>217.79835200000002</v>
      </c>
      <c r="P884" s="34">
        <v>217.79835200000002</v>
      </c>
      <c r="Q884" s="34">
        <v>217.79835200000002</v>
      </c>
      <c r="R884" s="34">
        <v>217.79835200000002</v>
      </c>
      <c r="S884" s="34">
        <v>217.79835200000002</v>
      </c>
    </row>
    <row r="885" spans="2:19">
      <c r="B885" s="5">
        <v>1995</v>
      </c>
      <c r="C885" s="34"/>
      <c r="D885" s="104"/>
      <c r="E885" s="104"/>
      <c r="F885" s="104"/>
      <c r="G885" s="104"/>
      <c r="H885" s="104"/>
      <c r="I885" s="104"/>
      <c r="J885" s="104"/>
      <c r="K885" s="104"/>
      <c r="L885" s="104"/>
      <c r="M885" s="104"/>
      <c r="N885" s="104"/>
      <c r="O885" s="34"/>
      <c r="P885" s="34"/>
      <c r="Q885" s="34"/>
      <c r="R885" s="34"/>
      <c r="S885" s="34"/>
    </row>
    <row r="886" spans="2:19">
      <c r="B886" s="5">
        <v>1994</v>
      </c>
      <c r="C886" s="34"/>
      <c r="D886" s="104"/>
      <c r="E886" s="104"/>
      <c r="F886" s="104"/>
      <c r="G886" s="104"/>
      <c r="H886" s="104"/>
      <c r="I886" s="104"/>
      <c r="J886" s="104"/>
      <c r="K886" s="104"/>
      <c r="L886" s="104"/>
      <c r="M886" s="104"/>
      <c r="N886" s="104"/>
      <c r="O886" s="34"/>
      <c r="P886" s="34"/>
      <c r="Q886" s="34"/>
      <c r="R886" s="34"/>
      <c r="S886" s="34"/>
    </row>
    <row r="887" spans="2:19">
      <c r="B887" s="5">
        <v>1993</v>
      </c>
      <c r="C887" s="34"/>
      <c r="D887" s="104"/>
      <c r="E887" s="104"/>
      <c r="F887" s="104"/>
      <c r="G887" s="104"/>
      <c r="H887" s="104"/>
      <c r="I887" s="104"/>
      <c r="J887" s="104"/>
      <c r="K887" s="104"/>
      <c r="L887" s="104"/>
      <c r="M887" s="104"/>
      <c r="N887" s="104"/>
      <c r="O887" s="34"/>
      <c r="P887" s="34"/>
      <c r="Q887" s="34"/>
      <c r="R887" s="34"/>
      <c r="S887" s="34"/>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95088.864446000007</v>
      </c>
      <c r="D951" s="7">
        <f>SUM(D873:D950)</f>
        <v>126022.49</v>
      </c>
      <c r="E951" s="7">
        <f>SUM(E872:E950)</f>
        <v>140523.41999999998</v>
      </c>
      <c r="F951" s="7">
        <f>SUM(F871:F950)</f>
        <v>146970.15</v>
      </c>
      <c r="G951" s="7">
        <f>SUM(G870:G950)</f>
        <v>182104.17000000004</v>
      </c>
      <c r="H951" s="7">
        <f>SUM(H864:H950)</f>
        <v>165559.77000000002</v>
      </c>
      <c r="I951" s="7">
        <f>SUM(I864:I950)</f>
        <v>191076.49000000002</v>
      </c>
      <c r="J951" s="7">
        <f t="shared" ref="J951" si="15">SUM(J864:J950)</f>
        <v>198207.94000000003</v>
      </c>
      <c r="K951" s="7">
        <f>SUM(K864:K950)</f>
        <v>207324.89</v>
      </c>
      <c r="L951" s="7">
        <f t="shared" ref="L951" si="16">SUM(L864:L950)</f>
        <v>209043.45</v>
      </c>
      <c r="M951" s="7">
        <f>SUM(M864:M950)</f>
        <v>218250.58000000002</v>
      </c>
      <c r="N951" s="10">
        <f>SUM(N859:N950)</f>
        <v>229590.32</v>
      </c>
      <c r="O951" s="10">
        <f>SUM(O859:O950)</f>
        <v>240216.64753200003</v>
      </c>
      <c r="P951" s="10">
        <f>SUM(P859:P950)</f>
        <v>249730.48683200002</v>
      </c>
      <c r="Q951" s="10">
        <f>SUM(Q859:Q950)</f>
        <v>268597.79652199999</v>
      </c>
      <c r="R951" s="10">
        <f>SUM(R858:R950)</f>
        <v>309842.70885200001</v>
      </c>
      <c r="S951" s="10">
        <f>SUM(S858:S950)</f>
        <v>314148.65992199996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633.11493999999993</v>
      </c>
    </row>
    <row r="954" spans="1:19">
      <c r="A954" s="35"/>
      <c r="B954" s="5">
        <v>2021</v>
      </c>
      <c r="C954" s="33"/>
      <c r="D954" s="33"/>
      <c r="E954" s="33"/>
      <c r="F954" s="33"/>
      <c r="G954" s="33"/>
      <c r="H954" s="33"/>
      <c r="I954" s="33"/>
      <c r="J954" s="33"/>
      <c r="K954" s="33"/>
      <c r="L954" s="33"/>
      <c r="M954" s="33"/>
      <c r="N954" s="33"/>
      <c r="O954" s="33"/>
      <c r="P954" s="33"/>
      <c r="Q954" s="33"/>
      <c r="R954" s="34">
        <v>1294.15085</v>
      </c>
      <c r="S954" s="34">
        <v>597.44084999999995</v>
      </c>
    </row>
    <row r="955" spans="1:19">
      <c r="B955" s="5">
        <v>2020</v>
      </c>
      <c r="C955" s="33"/>
      <c r="D955" s="33"/>
      <c r="E955" s="33"/>
      <c r="F955" s="33"/>
      <c r="G955" s="33"/>
      <c r="H955" s="33"/>
      <c r="I955" s="33"/>
      <c r="J955" s="33"/>
      <c r="K955" s="33"/>
      <c r="L955" s="33"/>
      <c r="M955" s="33"/>
      <c r="N955" s="33"/>
      <c r="O955" s="33"/>
      <c r="P955" s="33"/>
      <c r="Q955" s="34">
        <v>42075.850000000006</v>
      </c>
      <c r="R955" s="34">
        <v>42075.850000000006</v>
      </c>
      <c r="S955" s="34">
        <v>42075.850000000006</v>
      </c>
    </row>
    <row r="956" spans="1:19">
      <c r="A956" s="37"/>
      <c r="B956" s="5">
        <v>2019</v>
      </c>
      <c r="C956" s="33"/>
      <c r="D956" s="33"/>
      <c r="E956" s="33"/>
      <c r="F956" s="33"/>
      <c r="G956" s="33"/>
      <c r="H956" s="33"/>
      <c r="I956" s="33"/>
      <c r="J956" s="33"/>
      <c r="K956" s="33"/>
      <c r="L956" s="33"/>
      <c r="M956" s="33"/>
      <c r="N956" s="33"/>
      <c r="O956" s="33"/>
      <c r="P956" s="34">
        <v>28670.136009999998</v>
      </c>
      <c r="Q956" s="34">
        <v>28670.136009999998</v>
      </c>
      <c r="R956" s="34">
        <v>28670.136009999998</v>
      </c>
      <c r="S956" s="34">
        <v>28670.136009999998</v>
      </c>
    </row>
    <row r="957" spans="1:19">
      <c r="A957" s="37"/>
      <c r="B957" s="5">
        <v>2018</v>
      </c>
      <c r="C957" s="33"/>
      <c r="D957" s="33"/>
      <c r="E957" s="33"/>
      <c r="F957" s="33"/>
      <c r="G957" s="33"/>
      <c r="H957" s="33"/>
      <c r="I957" s="33"/>
      <c r="J957" s="33"/>
      <c r="K957" s="33"/>
      <c r="L957" s="33"/>
      <c r="M957" s="33"/>
      <c r="N957" s="33"/>
      <c r="O957" s="34">
        <v>916.43377999999996</v>
      </c>
      <c r="P957" s="34">
        <v>927.96226000000001</v>
      </c>
      <c r="Q957" s="34">
        <v>927.96226000000001</v>
      </c>
      <c r="R957" s="34">
        <v>927.96226000000001</v>
      </c>
      <c r="S957" s="34">
        <v>927.96226000000001</v>
      </c>
    </row>
    <row r="958" spans="1:19">
      <c r="A958" s="37"/>
      <c r="B958" s="5">
        <v>2017</v>
      </c>
      <c r="C958" s="33"/>
      <c r="D958" s="33"/>
      <c r="E958" s="33"/>
      <c r="F958" s="33"/>
      <c r="G958" s="33"/>
      <c r="H958" s="33"/>
      <c r="I958" s="33"/>
      <c r="J958" s="33"/>
      <c r="K958" s="33"/>
      <c r="L958" s="33"/>
      <c r="M958" s="33"/>
      <c r="N958" s="104">
        <v>46129.85</v>
      </c>
      <c r="O958" s="34">
        <v>44416.613140000009</v>
      </c>
      <c r="P958" s="34">
        <v>44416.613140000009</v>
      </c>
      <c r="Q958" s="34">
        <v>44416.613140000009</v>
      </c>
      <c r="R958" s="34">
        <v>44416.613140000009</v>
      </c>
      <c r="S958" s="34">
        <v>44416.613140000009</v>
      </c>
    </row>
    <row r="959" spans="1:19">
      <c r="B959" s="5">
        <v>2016</v>
      </c>
      <c r="C959" s="33"/>
      <c r="D959" s="33"/>
      <c r="E959" s="33"/>
      <c r="F959" s="33"/>
      <c r="G959" s="33"/>
      <c r="H959" s="33"/>
      <c r="I959" s="33"/>
      <c r="J959" s="33"/>
      <c r="K959" s="33"/>
      <c r="L959" s="33"/>
      <c r="M959" s="104">
        <v>40.64</v>
      </c>
      <c r="N959" s="104">
        <v>40.64</v>
      </c>
      <c r="O959" s="34">
        <v>40.639119999999998</v>
      </c>
      <c r="P959" s="34">
        <v>43.639119999999998</v>
      </c>
      <c r="Q959" s="34">
        <v>43.639119999999998</v>
      </c>
      <c r="R959" s="34">
        <v>43.639119999999998</v>
      </c>
      <c r="S959" s="34">
        <v>43.639119999999998</v>
      </c>
    </row>
    <row r="960" spans="1:19">
      <c r="B960" s="5">
        <v>2015</v>
      </c>
      <c r="C960" s="33"/>
      <c r="D960" s="33"/>
      <c r="E960" s="33"/>
      <c r="F960" s="33"/>
      <c r="G960" s="33"/>
      <c r="H960" s="33"/>
      <c r="I960" s="33"/>
      <c r="J960" s="33"/>
      <c r="K960" s="33"/>
      <c r="L960" s="104">
        <v>9200.7099999999991</v>
      </c>
      <c r="M960" s="104">
        <v>9200.7099999999991</v>
      </c>
      <c r="N960" s="104">
        <v>9200.7099999999991</v>
      </c>
      <c r="O960" s="34">
        <v>9200.7088899999999</v>
      </c>
      <c r="P960" s="34">
        <v>5486.5288899999996</v>
      </c>
      <c r="Q960" s="34">
        <v>5486.5288899999996</v>
      </c>
      <c r="R960" s="34">
        <v>5486.5288899999996</v>
      </c>
      <c r="S960" s="34">
        <v>5486.5288899999996</v>
      </c>
    </row>
    <row r="961" spans="2:19">
      <c r="B961" s="5">
        <v>2014</v>
      </c>
      <c r="C961" s="33"/>
      <c r="D961" s="33"/>
      <c r="E961" s="33"/>
      <c r="F961" s="33"/>
      <c r="G961" s="33"/>
      <c r="H961" s="33"/>
      <c r="I961" s="33"/>
      <c r="J961" s="33"/>
      <c r="K961" s="104">
        <v>21831.53</v>
      </c>
      <c r="L961" s="104">
        <v>21831.53</v>
      </c>
      <c r="M961" s="104">
        <v>21831.53</v>
      </c>
      <c r="N961" s="104">
        <v>21831.53</v>
      </c>
      <c r="O961" s="34">
        <v>21831.527570000002</v>
      </c>
      <c r="P961" s="34">
        <v>155.35396999999998</v>
      </c>
      <c r="Q961" s="34">
        <v>155.35396999999998</v>
      </c>
      <c r="R961" s="34">
        <v>155.35396999999998</v>
      </c>
      <c r="S961" s="34">
        <v>148.46397000000002</v>
      </c>
    </row>
    <row r="962" spans="2:19">
      <c r="B962" s="5">
        <v>2013</v>
      </c>
      <c r="C962" s="33"/>
      <c r="D962" s="33"/>
      <c r="E962" s="33"/>
      <c r="F962" s="33"/>
      <c r="G962" s="33"/>
      <c r="H962" s="33"/>
      <c r="I962" s="33"/>
      <c r="J962" s="104">
        <v>962.12</v>
      </c>
      <c r="K962" s="104">
        <v>962.12</v>
      </c>
      <c r="L962" s="104">
        <v>962.12</v>
      </c>
      <c r="M962" s="104">
        <v>962.12</v>
      </c>
      <c r="N962" s="104">
        <v>962.12</v>
      </c>
      <c r="O962" s="34">
        <v>941.66147000000001</v>
      </c>
      <c r="P962" s="34">
        <v>1225.43147</v>
      </c>
      <c r="Q962" s="34">
        <v>1225.43147</v>
      </c>
      <c r="R962" s="34">
        <v>1225.43147</v>
      </c>
      <c r="S962" s="34">
        <v>1225.43147</v>
      </c>
    </row>
    <row r="963" spans="2:19">
      <c r="B963" s="5">
        <v>2012</v>
      </c>
      <c r="C963" s="33"/>
      <c r="D963" s="33"/>
      <c r="E963" s="33"/>
      <c r="F963" s="33"/>
      <c r="G963" s="33"/>
      <c r="H963" s="33"/>
      <c r="I963" s="104">
        <v>26024.19</v>
      </c>
      <c r="J963" s="104">
        <v>26024.19</v>
      </c>
      <c r="K963" s="104">
        <v>26024.19</v>
      </c>
      <c r="L963" s="104">
        <v>26024.19</v>
      </c>
      <c r="M963" s="104">
        <v>26024.19</v>
      </c>
      <c r="N963" s="104">
        <v>26024.19</v>
      </c>
      <c r="O963" s="34">
        <v>26024.193939999997</v>
      </c>
      <c r="P963" s="34">
        <v>26024.193939999997</v>
      </c>
      <c r="Q963" s="34">
        <v>73.573939999999993</v>
      </c>
      <c r="R963" s="34">
        <v>73.573939999999993</v>
      </c>
      <c r="S963" s="34">
        <v>73.573939999999993</v>
      </c>
    </row>
    <row r="964" spans="2:19">
      <c r="B964" s="5">
        <v>2011</v>
      </c>
      <c r="C964" s="33"/>
      <c r="D964" s="33"/>
      <c r="E964" s="33"/>
      <c r="F964" s="33"/>
      <c r="G964" s="33"/>
      <c r="H964" s="104"/>
      <c r="I964" s="104"/>
      <c r="J964" s="104"/>
      <c r="K964" s="104"/>
      <c r="L964" s="104"/>
      <c r="M964" s="104"/>
      <c r="N964" s="104"/>
      <c r="O964" s="34"/>
      <c r="P964" s="34"/>
      <c r="Q964" s="34"/>
      <c r="R964" s="34"/>
      <c r="S964" s="34"/>
    </row>
    <row r="965" spans="2:19">
      <c r="B965" s="5">
        <v>2010</v>
      </c>
      <c r="C965" s="33"/>
      <c r="D965" s="33"/>
      <c r="E965" s="33"/>
      <c r="F965" s="33"/>
      <c r="G965" s="104"/>
      <c r="H965" s="104"/>
      <c r="I965" s="104"/>
      <c r="J965" s="104"/>
      <c r="K965" s="104"/>
      <c r="L965" s="104"/>
      <c r="M965" s="104"/>
      <c r="N965" s="104"/>
      <c r="O965" s="34"/>
      <c r="P965" s="34"/>
      <c r="Q965" s="34"/>
      <c r="R965" s="34"/>
      <c r="S965" s="34"/>
    </row>
    <row r="966" spans="2:19">
      <c r="B966" s="5">
        <v>2009</v>
      </c>
      <c r="C966" s="33"/>
      <c r="D966" s="33"/>
      <c r="E966" s="33"/>
      <c r="F966" s="104">
        <v>25706.86</v>
      </c>
      <c r="G966" s="104">
        <v>25706.86</v>
      </c>
      <c r="H966" s="104">
        <v>25706.86</v>
      </c>
      <c r="I966" s="104">
        <v>25706.86</v>
      </c>
      <c r="J966" s="104">
        <v>25706.86</v>
      </c>
      <c r="K966" s="104">
        <v>25706.86</v>
      </c>
      <c r="L966" s="104">
        <v>25706.86</v>
      </c>
      <c r="M966" s="104">
        <v>25706.86</v>
      </c>
      <c r="N966" s="104">
        <v>25706.86</v>
      </c>
      <c r="O966" s="34">
        <v>25706.86</v>
      </c>
      <c r="P966" s="34">
        <v>25706.86</v>
      </c>
      <c r="Q966" s="34">
        <v>25706.86</v>
      </c>
      <c r="R966" s="34">
        <v>25706.86</v>
      </c>
      <c r="S966" s="34">
        <v>25706.86</v>
      </c>
    </row>
    <row r="967" spans="2:19">
      <c r="B967" s="5">
        <v>2008</v>
      </c>
      <c r="C967" s="33"/>
      <c r="D967" s="33"/>
      <c r="E967" s="104">
        <v>27179.919999999998</v>
      </c>
      <c r="F967" s="104">
        <v>27179.919999999998</v>
      </c>
      <c r="G967" s="104">
        <v>27179.919999999998</v>
      </c>
      <c r="H967" s="104">
        <v>27179.919999999998</v>
      </c>
      <c r="I967" s="104">
        <v>27179.919999999998</v>
      </c>
      <c r="J967" s="104">
        <v>27179.919999999998</v>
      </c>
      <c r="K967" s="104">
        <v>27179.919999999998</v>
      </c>
      <c r="L967" s="104">
        <v>27179.919999999998</v>
      </c>
      <c r="M967" s="104">
        <v>27179.919999999998</v>
      </c>
      <c r="N967" s="104">
        <v>423.31</v>
      </c>
      <c r="O967" s="34">
        <v>495.12063999999998</v>
      </c>
      <c r="P967" s="34">
        <v>186.06783999999999</v>
      </c>
      <c r="Q967" s="34">
        <v>186.06783999999999</v>
      </c>
      <c r="R967" s="34">
        <v>186.06783999999999</v>
      </c>
      <c r="S967" s="34">
        <v>186.06783999999999</v>
      </c>
    </row>
    <row r="968" spans="2:19">
      <c r="B968" s="5">
        <v>2007</v>
      </c>
      <c r="C968" s="33"/>
      <c r="D968" s="104">
        <v>449.21</v>
      </c>
      <c r="E968" s="104">
        <v>449.21</v>
      </c>
      <c r="F968" s="104">
        <v>449.21</v>
      </c>
      <c r="G968" s="104">
        <v>449.21</v>
      </c>
      <c r="H968" s="104">
        <v>449.21</v>
      </c>
      <c r="I968" s="104">
        <v>449.21</v>
      </c>
      <c r="J968" s="104">
        <v>449.21</v>
      </c>
      <c r="K968" s="104">
        <v>449.21</v>
      </c>
      <c r="L968" s="104">
        <v>449.21</v>
      </c>
      <c r="M968" s="104">
        <v>408.17</v>
      </c>
      <c r="N968" s="104">
        <v>408.17</v>
      </c>
      <c r="O968" s="34">
        <v>408.167124</v>
      </c>
      <c r="P968" s="34">
        <v>408.167124</v>
      </c>
      <c r="Q968" s="34">
        <v>408.167124</v>
      </c>
      <c r="R968" s="34">
        <v>408.167124</v>
      </c>
      <c r="S968" s="34">
        <v>408.167124</v>
      </c>
    </row>
    <row r="969" spans="2:19">
      <c r="B969" s="5">
        <v>2006</v>
      </c>
      <c r="C969" s="34">
        <v>13879.755406</v>
      </c>
      <c r="D969" s="104">
        <v>13879.76</v>
      </c>
      <c r="E969" s="104">
        <v>13879.76</v>
      </c>
      <c r="F969" s="104">
        <v>13879.76</v>
      </c>
      <c r="G969" s="104">
        <v>13879.76</v>
      </c>
      <c r="H969" s="104"/>
      <c r="I969" s="104"/>
      <c r="J969" s="104"/>
      <c r="K969" s="104"/>
      <c r="L969" s="104"/>
      <c r="M969" s="104"/>
      <c r="N969" s="104"/>
      <c r="O969" s="34"/>
      <c r="P969" s="34"/>
      <c r="Q969" s="34"/>
      <c r="R969" s="34"/>
      <c r="S969" s="34"/>
    </row>
    <row r="970" spans="2:19">
      <c r="B970" s="5">
        <v>2005</v>
      </c>
      <c r="C970" s="34">
        <v>1.02254</v>
      </c>
      <c r="D970" s="104">
        <v>1.02</v>
      </c>
      <c r="E970" s="104">
        <v>1.02</v>
      </c>
      <c r="F970" s="104">
        <v>1.02</v>
      </c>
      <c r="G970" s="104">
        <v>1.02</v>
      </c>
      <c r="H970" s="104"/>
      <c r="I970" s="104"/>
      <c r="J970" s="104"/>
      <c r="K970" s="104"/>
      <c r="L970" s="104"/>
      <c r="M970" s="104"/>
      <c r="N970" s="104"/>
      <c r="O970" s="34"/>
      <c r="P970" s="34"/>
      <c r="Q970" s="34"/>
      <c r="R970" s="34"/>
      <c r="S970" s="34"/>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v>0.94495000000000007</v>
      </c>
      <c r="D972" s="104">
        <v>0.95</v>
      </c>
      <c r="E972" s="104">
        <v>0.95</v>
      </c>
      <c r="F972" s="104">
        <v>0.95</v>
      </c>
      <c r="G972" s="104">
        <v>0.95</v>
      </c>
      <c r="H972" s="104"/>
      <c r="I972" s="104"/>
      <c r="J972" s="104"/>
      <c r="K972" s="104"/>
      <c r="L972" s="104"/>
      <c r="M972" s="104"/>
      <c r="N972" s="104"/>
      <c r="O972" s="34"/>
      <c r="P972" s="34"/>
      <c r="Q972" s="34"/>
      <c r="R972" s="34"/>
      <c r="S972" s="34"/>
    </row>
    <row r="973" spans="2:19">
      <c r="B973" s="5">
        <v>2002</v>
      </c>
      <c r="C973" s="34">
        <v>19.276150000000001</v>
      </c>
      <c r="D973" s="104">
        <v>19.28</v>
      </c>
      <c r="E973" s="104">
        <v>19.28</v>
      </c>
      <c r="F973" s="104">
        <v>19.28</v>
      </c>
      <c r="G973" s="104">
        <v>19.28</v>
      </c>
      <c r="H973" s="104">
        <v>19.28</v>
      </c>
      <c r="I973" s="104">
        <v>19.28</v>
      </c>
      <c r="J973" s="104">
        <v>19.28</v>
      </c>
      <c r="K973" s="104">
        <v>19.28</v>
      </c>
      <c r="L973" s="104">
        <v>19.28</v>
      </c>
      <c r="M973" s="104">
        <v>19.28</v>
      </c>
      <c r="N973" s="104">
        <v>19.28</v>
      </c>
      <c r="O973" s="34">
        <v>19.276150000000001</v>
      </c>
      <c r="P973" s="34">
        <v>19.276150000000001</v>
      </c>
      <c r="Q973" s="34">
        <v>19.276150000000001</v>
      </c>
      <c r="R973" s="34">
        <v>19.276150000000001</v>
      </c>
      <c r="S973" s="34">
        <v>19.276150000000001</v>
      </c>
    </row>
    <row r="974" spans="2:19">
      <c r="B974" s="5">
        <v>2001</v>
      </c>
      <c r="C974" s="34">
        <v>6.0480740000000006</v>
      </c>
      <c r="D974" s="104">
        <v>6.05</v>
      </c>
      <c r="E974" s="104">
        <v>6.05</v>
      </c>
      <c r="F974" s="104">
        <v>6.05</v>
      </c>
      <c r="G974" s="104">
        <v>6.05</v>
      </c>
      <c r="H974" s="104">
        <v>6.05</v>
      </c>
      <c r="I974" s="104">
        <v>6.05</v>
      </c>
      <c r="J974" s="104">
        <v>6.05</v>
      </c>
      <c r="K974" s="104">
        <v>6.05</v>
      </c>
      <c r="L974" s="104">
        <v>6.05</v>
      </c>
      <c r="M974" s="104"/>
      <c r="N974" s="104"/>
      <c r="O974" s="34"/>
      <c r="P974" s="34"/>
      <c r="Q974" s="34"/>
      <c r="R974" s="34"/>
      <c r="S974" s="34"/>
    </row>
    <row r="975" spans="2:19">
      <c r="B975" s="5">
        <v>2000</v>
      </c>
      <c r="C975" s="34">
        <v>1695.3650190000001</v>
      </c>
      <c r="D975" s="104">
        <v>1695.37</v>
      </c>
      <c r="E975" s="104">
        <v>1695.37</v>
      </c>
      <c r="F975" s="104">
        <v>1695.37</v>
      </c>
      <c r="G975" s="104">
        <v>1695.37</v>
      </c>
      <c r="H975" s="104">
        <v>1266.51</v>
      </c>
      <c r="I975" s="104">
        <v>1266.51</v>
      </c>
      <c r="J975" s="104">
        <v>1266.51</v>
      </c>
      <c r="K975" s="104">
        <v>1266.51</v>
      </c>
      <c r="L975" s="104">
        <v>1266.51</v>
      </c>
      <c r="M975" s="104"/>
      <c r="N975" s="104"/>
      <c r="O975" s="34"/>
      <c r="P975" s="34"/>
      <c r="Q975" s="34"/>
      <c r="R975" s="34"/>
      <c r="S975" s="34"/>
    </row>
    <row r="976" spans="2:19">
      <c r="B976" s="5">
        <v>1999</v>
      </c>
      <c r="C976" s="34">
        <v>28.427828000000005</v>
      </c>
      <c r="D976" s="104">
        <v>28.43</v>
      </c>
      <c r="E976" s="104">
        <v>28.43</v>
      </c>
      <c r="F976" s="104">
        <v>28.43</v>
      </c>
      <c r="G976" s="104">
        <v>28.43</v>
      </c>
      <c r="H976" s="104"/>
      <c r="I976" s="104"/>
      <c r="J976" s="104"/>
      <c r="K976" s="104"/>
      <c r="L976" s="104"/>
      <c r="M976" s="104"/>
      <c r="N976" s="104"/>
      <c r="O976" s="34"/>
      <c r="P976" s="34"/>
      <c r="Q976" s="34"/>
      <c r="R976" s="34"/>
      <c r="S976" s="34"/>
    </row>
    <row r="977" spans="2:19">
      <c r="B977" s="5">
        <v>1998</v>
      </c>
      <c r="C977" s="34">
        <v>3741.2663759999996</v>
      </c>
      <c r="D977" s="104">
        <v>3741.27</v>
      </c>
      <c r="E977" s="104">
        <v>3741.27</v>
      </c>
      <c r="F977" s="104">
        <v>3741.27</v>
      </c>
      <c r="G977" s="104">
        <v>3741.27</v>
      </c>
      <c r="H977" s="104">
        <v>1519.56</v>
      </c>
      <c r="I977" s="104">
        <v>1519.56</v>
      </c>
      <c r="J977" s="104">
        <v>1519.56</v>
      </c>
      <c r="K977" s="104">
        <v>1519.56</v>
      </c>
      <c r="L977" s="104">
        <v>1519.56</v>
      </c>
      <c r="M977" s="104">
        <v>1519.56</v>
      </c>
      <c r="N977" s="104">
        <v>1519.56</v>
      </c>
      <c r="O977" s="34">
        <v>1519.56</v>
      </c>
      <c r="P977" s="34">
        <v>1519.56</v>
      </c>
      <c r="Q977" s="34">
        <v>1519.56</v>
      </c>
      <c r="R977" s="34">
        <v>1519.56</v>
      </c>
      <c r="S977" s="34">
        <v>1518.83</v>
      </c>
    </row>
    <row r="978" spans="2:19">
      <c r="B978" s="5">
        <v>1997</v>
      </c>
      <c r="C978" s="34">
        <v>0.71748599999999996</v>
      </c>
      <c r="D978" s="104">
        <v>0.72</v>
      </c>
      <c r="E978" s="104">
        <v>0.72</v>
      </c>
      <c r="F978" s="104">
        <v>0.72</v>
      </c>
      <c r="G978" s="104">
        <v>0.72</v>
      </c>
      <c r="H978" s="104">
        <v>11.84</v>
      </c>
      <c r="I978" s="104">
        <v>11.84</v>
      </c>
      <c r="J978" s="104">
        <v>11.84</v>
      </c>
      <c r="K978" s="104">
        <v>11.84</v>
      </c>
      <c r="L978" s="104">
        <v>11.84</v>
      </c>
      <c r="M978" s="104">
        <v>11.84</v>
      </c>
      <c r="N978" s="104">
        <v>11.84</v>
      </c>
      <c r="O978" s="34">
        <v>11.838519</v>
      </c>
      <c r="P978" s="34">
        <v>11.838519</v>
      </c>
      <c r="Q978" s="34">
        <v>11.838519</v>
      </c>
      <c r="R978" s="34">
        <v>11.838519</v>
      </c>
      <c r="S978" s="34">
        <v>11.838519</v>
      </c>
    </row>
    <row r="979" spans="2:19">
      <c r="B979" s="5">
        <v>1996</v>
      </c>
      <c r="C979" s="34">
        <v>43.983879000000002</v>
      </c>
      <c r="D979" s="104">
        <v>43.98</v>
      </c>
      <c r="E979" s="104">
        <v>43.98</v>
      </c>
      <c r="F979" s="104">
        <v>43.98</v>
      </c>
      <c r="G979" s="104">
        <v>43.98</v>
      </c>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19416.807708</v>
      </c>
      <c r="D1046" s="7">
        <f>SUM(D968:D1045)</f>
        <v>19866.04</v>
      </c>
      <c r="E1046" s="7">
        <f>SUM(E967:E1045)</f>
        <v>47045.96</v>
      </c>
      <c r="F1046" s="7">
        <f>SUM(F966:F1045)</f>
        <v>72752.819999999992</v>
      </c>
      <c r="G1046" s="7">
        <f>SUM(G965:G1045)</f>
        <v>72752.819999999992</v>
      </c>
      <c r="H1046" s="7">
        <f>SUM(H959:H1045)</f>
        <v>56159.229999999996</v>
      </c>
      <c r="I1046" s="7">
        <f>SUM(I959:I1045)</f>
        <v>82183.42</v>
      </c>
      <c r="J1046" s="7">
        <f t="shared" ref="J1046" si="17">SUM(J959:J1045)</f>
        <v>83145.539999999994</v>
      </c>
      <c r="K1046" s="7">
        <f>SUM(K959:K1045)</f>
        <v>104977.06999999999</v>
      </c>
      <c r="L1046" s="7">
        <f t="shared" ref="L1046" si="18">SUM(L959:L1045)</f>
        <v>114177.78</v>
      </c>
      <c r="M1046" s="7">
        <f>SUM(M959:M1045)</f>
        <v>112904.81999999998</v>
      </c>
      <c r="N1046" s="10">
        <f>SUM(N954:N1045)</f>
        <v>132278.06</v>
      </c>
      <c r="O1046" s="10">
        <f>SUM(O954:O1045)</f>
        <v>131532.60034300003</v>
      </c>
      <c r="P1046" s="10">
        <f>SUM(P954:P1045)</f>
        <v>134801.62843300001</v>
      </c>
      <c r="Q1046" s="10">
        <f>SUM(Q954:Q1045)</f>
        <v>150926.85843300002</v>
      </c>
      <c r="R1046" s="10">
        <f>SUM(R953:R1045)</f>
        <v>152221.00928299999</v>
      </c>
      <c r="S1046" s="10">
        <f>SUM(S953:S1045)</f>
        <v>152149.794223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v>53.984789999999997</v>
      </c>
      <c r="Q1051" s="34">
        <v>53.984789999999997</v>
      </c>
      <c r="R1051" s="34">
        <v>53.984789999999997</v>
      </c>
      <c r="S1051" s="34">
        <v>53.984789999999997</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v>911.66</v>
      </c>
      <c r="I1059" s="104">
        <v>911.66</v>
      </c>
      <c r="J1059" s="104">
        <v>911.66</v>
      </c>
      <c r="K1059" s="104">
        <v>911.66</v>
      </c>
      <c r="L1059" s="104">
        <v>911.66</v>
      </c>
      <c r="M1059" s="104">
        <v>911.66</v>
      </c>
      <c r="N1059" s="104">
        <v>911.66</v>
      </c>
      <c r="O1059" s="34">
        <v>834.32688599999994</v>
      </c>
      <c r="P1059" s="34">
        <v>834.32688599999994</v>
      </c>
      <c r="Q1059" s="34">
        <v>834.32688599999994</v>
      </c>
      <c r="R1059" s="34">
        <v>834.32688599999994</v>
      </c>
      <c r="S1059" s="34">
        <v>834.32688599999994</v>
      </c>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v>909.95</v>
      </c>
      <c r="G1061" s="104">
        <v>909.95</v>
      </c>
      <c r="H1061" s="104">
        <v>909.95</v>
      </c>
      <c r="I1061" s="104">
        <v>909.95</v>
      </c>
      <c r="J1061" s="104">
        <v>909.95</v>
      </c>
      <c r="K1061" s="104">
        <v>909.95</v>
      </c>
      <c r="L1061" s="104">
        <v>909.95</v>
      </c>
      <c r="M1061" s="104">
        <v>909.95</v>
      </c>
      <c r="N1061" s="104">
        <v>909.95</v>
      </c>
      <c r="O1061" s="34">
        <v>909.94559700000013</v>
      </c>
      <c r="P1061" s="34">
        <v>909.94559700000013</v>
      </c>
      <c r="Q1061" s="34">
        <v>909.94559700000013</v>
      </c>
      <c r="R1061" s="34">
        <v>909.94559700000013</v>
      </c>
      <c r="S1061" s="34">
        <v>909.94559700000013</v>
      </c>
    </row>
    <row r="1062" spans="2:19">
      <c r="B1062" s="5">
        <v>2008</v>
      </c>
      <c r="C1062" s="33"/>
      <c r="D1062" s="33"/>
      <c r="E1062" s="104">
        <v>32904.33</v>
      </c>
      <c r="F1062" s="104">
        <v>32904.33</v>
      </c>
      <c r="G1062" s="104">
        <v>32904.33</v>
      </c>
      <c r="H1062" s="104">
        <v>32904.33</v>
      </c>
      <c r="I1062" s="104">
        <v>32904.33</v>
      </c>
      <c r="J1062" s="104">
        <v>32904.33</v>
      </c>
      <c r="K1062" s="104">
        <v>32904.33</v>
      </c>
      <c r="L1062" s="104">
        <v>32904.33</v>
      </c>
      <c r="M1062" s="104">
        <v>32904.33</v>
      </c>
      <c r="N1062" s="104">
        <v>32904.33</v>
      </c>
      <c r="O1062" s="34">
        <v>32847.878001544595</v>
      </c>
      <c r="P1062" s="34">
        <v>32847.878001544595</v>
      </c>
      <c r="Q1062" s="34">
        <v>32847.878001544595</v>
      </c>
      <c r="R1062" s="34">
        <v>32847.878001544595</v>
      </c>
      <c r="S1062" s="34">
        <v>32847.878001544595</v>
      </c>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v>4.82761</v>
      </c>
      <c r="D1069" s="104">
        <v>4.83</v>
      </c>
      <c r="E1069" s="104">
        <v>4.83</v>
      </c>
      <c r="F1069" s="104">
        <v>4.83</v>
      </c>
      <c r="G1069" s="104">
        <v>4.83</v>
      </c>
      <c r="H1069" s="104">
        <v>79.66</v>
      </c>
      <c r="I1069" s="104">
        <v>79.66</v>
      </c>
      <c r="J1069" s="104">
        <v>79.66</v>
      </c>
      <c r="K1069" s="104">
        <v>79.66</v>
      </c>
      <c r="L1069" s="104">
        <v>79.66</v>
      </c>
      <c r="M1069" s="104"/>
      <c r="N1069" s="104"/>
      <c r="O1069" s="34"/>
      <c r="P1069" s="34"/>
      <c r="Q1069" s="34"/>
      <c r="R1069" s="34"/>
      <c r="S1069" s="34"/>
    </row>
    <row r="1070" spans="2:19">
      <c r="B1070" s="5">
        <v>2000</v>
      </c>
      <c r="C1070" s="34">
        <v>24.364824000000002</v>
      </c>
      <c r="D1070" s="104">
        <v>24.36</v>
      </c>
      <c r="E1070" s="104">
        <v>24.36</v>
      </c>
      <c r="F1070" s="104">
        <v>24.36</v>
      </c>
      <c r="G1070" s="104">
        <v>24.36</v>
      </c>
      <c r="H1070" s="104">
        <v>24.36</v>
      </c>
      <c r="I1070" s="104">
        <v>24.36</v>
      </c>
      <c r="J1070" s="104">
        <v>24.36</v>
      </c>
      <c r="K1070" s="104">
        <v>24.36</v>
      </c>
      <c r="L1070" s="104">
        <v>24.36</v>
      </c>
      <c r="M1070" s="104">
        <v>24.36</v>
      </c>
      <c r="N1070" s="104">
        <v>24.36</v>
      </c>
      <c r="O1070" s="34">
        <v>24.364824000000002</v>
      </c>
      <c r="P1070" s="34">
        <v>24.364824000000002</v>
      </c>
      <c r="Q1070" s="34">
        <v>24.364824000000002</v>
      </c>
      <c r="R1070" s="34">
        <v>24.364824000000002</v>
      </c>
      <c r="S1070" s="34">
        <v>24.364824000000002</v>
      </c>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v>17.736764000000001</v>
      </c>
      <c r="D1072" s="104">
        <v>17.739999999999998</v>
      </c>
      <c r="E1072" s="104">
        <v>17.739999999999998</v>
      </c>
      <c r="F1072" s="104">
        <v>17.739999999999998</v>
      </c>
      <c r="G1072" s="104">
        <v>17.739999999999998</v>
      </c>
      <c r="H1072" s="104">
        <v>17.739999999999998</v>
      </c>
      <c r="I1072" s="104">
        <v>17.739999999999998</v>
      </c>
      <c r="J1072" s="104">
        <v>17.739999999999998</v>
      </c>
      <c r="K1072" s="104">
        <v>17.739999999999998</v>
      </c>
      <c r="L1072" s="104">
        <v>17.739999999999998</v>
      </c>
      <c r="M1072" s="104">
        <v>17.739999999999998</v>
      </c>
      <c r="N1072" s="104">
        <v>17.739999999999998</v>
      </c>
      <c r="O1072" s="34">
        <v>17.736764000000001</v>
      </c>
      <c r="P1072" s="34">
        <v>17.736764000000001</v>
      </c>
      <c r="Q1072" s="34">
        <v>17.736764000000001</v>
      </c>
      <c r="R1072" s="34">
        <v>17.736764000000001</v>
      </c>
      <c r="S1072" s="34">
        <v>17.736764000000001</v>
      </c>
    </row>
    <row r="1073" spans="2:19">
      <c r="B1073" s="5">
        <v>1997</v>
      </c>
      <c r="C1073" s="34">
        <v>24603.48</v>
      </c>
      <c r="D1073" s="104">
        <v>24603.48</v>
      </c>
      <c r="E1073" s="104">
        <v>24603.48</v>
      </c>
      <c r="F1073" s="104">
        <v>24603.48</v>
      </c>
      <c r="G1073" s="104">
        <v>24603.48</v>
      </c>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v>31.656024000000002</v>
      </c>
      <c r="D1075" s="104">
        <v>31.66</v>
      </c>
      <c r="E1075" s="104">
        <v>31.66</v>
      </c>
      <c r="F1075" s="104">
        <v>31.66</v>
      </c>
      <c r="G1075" s="104">
        <v>31.66</v>
      </c>
      <c r="H1075" s="104">
        <v>16.940000000000001</v>
      </c>
      <c r="I1075" s="104">
        <v>16.940000000000001</v>
      </c>
      <c r="J1075" s="104">
        <v>16.940000000000001</v>
      </c>
      <c r="K1075" s="104">
        <v>16.940000000000001</v>
      </c>
      <c r="L1075" s="104">
        <v>16.940000000000001</v>
      </c>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24682.065222000001</v>
      </c>
      <c r="D1141" s="7">
        <f>SUM(D1063:D1140)</f>
        <v>24682.07</v>
      </c>
      <c r="E1141" s="7">
        <f>SUM(E1062:E1140)</f>
        <v>57586.400000000009</v>
      </c>
      <c r="F1141" s="7">
        <f>SUM(F1061:F1140)</f>
        <v>58496.350000000006</v>
      </c>
      <c r="G1141" s="7">
        <f>SUM(G1060:G1140)</f>
        <v>58496.350000000006</v>
      </c>
      <c r="H1141" s="7">
        <f>SUM(H1054:H1140)</f>
        <v>34864.640000000007</v>
      </c>
      <c r="I1141" s="7">
        <f>SUM(I1054:I1140)</f>
        <v>34864.640000000007</v>
      </c>
      <c r="J1141" s="7">
        <f t="shared" ref="J1141" si="19">SUM(J1054:J1140)</f>
        <v>34864.640000000007</v>
      </c>
      <c r="K1141" s="7">
        <f>SUM(K1054:K1140)</f>
        <v>34864.640000000007</v>
      </c>
      <c r="L1141" s="7">
        <f t="shared" ref="L1141" si="20">SUM(L1054:L1140)</f>
        <v>34864.640000000007</v>
      </c>
      <c r="M1141" s="7">
        <f>SUM(M1054:M1140)</f>
        <v>34768.04</v>
      </c>
      <c r="N1141" s="10">
        <f>SUM(N1049:N1140)</f>
        <v>34768.04</v>
      </c>
      <c r="O1141" s="10">
        <f>SUM(O1049:O1140)</f>
        <v>34634.252072544594</v>
      </c>
      <c r="P1141" s="10">
        <f>SUM(P1049:P1140)</f>
        <v>34688.236862544596</v>
      </c>
      <c r="Q1141" s="10">
        <f>SUM(Q1049:Q1140)</f>
        <v>34688.236862544596</v>
      </c>
      <c r="R1141" s="10">
        <f>SUM(R1048:R1140)</f>
        <v>34688.236862544596</v>
      </c>
      <c r="S1141" s="10">
        <f>SUM(S1048:S1140)</f>
        <v>34688.236862544596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v>103451.16</v>
      </c>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v>27585.66</v>
      </c>
      <c r="H1630" s="104">
        <v>27585.66</v>
      </c>
      <c r="I1630" s="104">
        <v>27585.66</v>
      </c>
      <c r="J1630" s="104">
        <v>27585.66</v>
      </c>
      <c r="K1630" s="104">
        <v>27585.66</v>
      </c>
      <c r="L1630" s="104">
        <v>27585.66</v>
      </c>
      <c r="M1630" s="104">
        <v>27585.66</v>
      </c>
      <c r="N1630" s="104">
        <v>27585.66</v>
      </c>
      <c r="O1630" s="34">
        <v>27585.66</v>
      </c>
      <c r="P1630" s="34">
        <v>27585.66</v>
      </c>
      <c r="Q1630" s="34">
        <v>27585.66</v>
      </c>
      <c r="R1630" s="34">
        <v>27585.66</v>
      </c>
      <c r="S1630" s="34">
        <v>27585.66</v>
      </c>
    </row>
    <row r="1631" spans="1:19">
      <c r="B1631" s="5">
        <v>2009</v>
      </c>
      <c r="C1631" s="33"/>
      <c r="D1631" s="33"/>
      <c r="E1631" s="33"/>
      <c r="F1631" s="104">
        <v>23104.799999999999</v>
      </c>
      <c r="G1631" s="104">
        <v>23104.799999999999</v>
      </c>
      <c r="H1631" s="104">
        <v>23104.799999999999</v>
      </c>
      <c r="I1631" s="104">
        <v>23104.799999999999</v>
      </c>
      <c r="J1631" s="104">
        <v>23104.799999999999</v>
      </c>
      <c r="K1631" s="104">
        <v>23104.799999999999</v>
      </c>
      <c r="L1631" s="104">
        <v>23104.799999999999</v>
      </c>
      <c r="M1631" s="104">
        <v>23104.799999999999</v>
      </c>
      <c r="N1631" s="104">
        <v>23104.799999999999</v>
      </c>
      <c r="O1631" s="34">
        <v>23104.799999999996</v>
      </c>
      <c r="P1631" s="34">
        <v>23104.799999999996</v>
      </c>
      <c r="Q1631" s="34">
        <v>23104.799999999996</v>
      </c>
      <c r="R1631" s="34">
        <v>23104.799999999996</v>
      </c>
      <c r="S1631" s="34">
        <v>23104.799999999996</v>
      </c>
    </row>
    <row r="1632" spans="1:19">
      <c r="B1632" s="5">
        <v>2008</v>
      </c>
      <c r="C1632" s="33"/>
      <c r="D1632" s="33"/>
      <c r="E1632" s="104">
        <v>11262.97</v>
      </c>
      <c r="F1632" s="104">
        <v>11262.97</v>
      </c>
      <c r="G1632" s="104">
        <v>11262.97</v>
      </c>
      <c r="H1632" s="104">
        <v>11262.97</v>
      </c>
      <c r="I1632" s="104">
        <v>11262.97</v>
      </c>
      <c r="J1632" s="104">
        <v>11262.97</v>
      </c>
      <c r="K1632" s="104">
        <v>11262.97</v>
      </c>
      <c r="L1632" s="104">
        <v>11262.97</v>
      </c>
      <c r="M1632" s="104">
        <v>11262.97</v>
      </c>
      <c r="N1632" s="104">
        <v>11262.97</v>
      </c>
      <c r="O1632" s="34">
        <v>11262.970000000001</v>
      </c>
      <c r="P1632" s="34">
        <v>11262.970000000001</v>
      </c>
      <c r="Q1632" s="34">
        <v>11262.970000000001</v>
      </c>
      <c r="R1632" s="34">
        <v>11262.970000000001</v>
      </c>
      <c r="S1632" s="34">
        <v>11262.970000000001</v>
      </c>
    </row>
    <row r="1633" spans="2:19">
      <c r="B1633" s="5">
        <v>2007</v>
      </c>
      <c r="C1633" s="33"/>
      <c r="D1633" s="104">
        <v>24624.04</v>
      </c>
      <c r="E1633" s="104">
        <v>24624.04</v>
      </c>
      <c r="F1633" s="104">
        <v>24624.04</v>
      </c>
      <c r="G1633" s="104">
        <v>24624.04</v>
      </c>
      <c r="H1633" s="104">
        <v>24624.04</v>
      </c>
      <c r="I1633" s="104">
        <v>24624.04</v>
      </c>
      <c r="J1633" s="104">
        <v>24624.04</v>
      </c>
      <c r="K1633" s="104">
        <v>24624.04</v>
      </c>
      <c r="L1633" s="104">
        <v>24624.04</v>
      </c>
      <c r="M1633" s="104">
        <v>24624.04</v>
      </c>
      <c r="N1633" s="104">
        <v>24624.04</v>
      </c>
      <c r="O1633" s="34">
        <v>24624.04</v>
      </c>
      <c r="P1633" s="34">
        <v>24624.04</v>
      </c>
      <c r="Q1633" s="34">
        <v>24624.04</v>
      </c>
      <c r="R1633" s="34">
        <v>24624.04</v>
      </c>
      <c r="S1633" s="34">
        <v>24624.04</v>
      </c>
    </row>
    <row r="1634" spans="2:19">
      <c r="B1634" s="5">
        <v>2006</v>
      </c>
      <c r="C1634" s="34">
        <v>9049.09</v>
      </c>
      <c r="D1634" s="104">
        <v>9049.09</v>
      </c>
      <c r="E1634" s="104">
        <v>9049.09</v>
      </c>
      <c r="F1634" s="104">
        <v>9049.09</v>
      </c>
      <c r="G1634" s="104">
        <v>9049.09</v>
      </c>
      <c r="H1634" s="104">
        <v>9049.09</v>
      </c>
      <c r="I1634" s="104">
        <v>9049.09</v>
      </c>
      <c r="J1634" s="104">
        <v>9049.09</v>
      </c>
      <c r="K1634" s="104">
        <v>9049.09</v>
      </c>
      <c r="L1634" s="104">
        <v>9049.09</v>
      </c>
      <c r="M1634" s="104">
        <v>9049.09</v>
      </c>
      <c r="N1634" s="104">
        <v>9049.09</v>
      </c>
      <c r="O1634" s="34">
        <v>9049.09</v>
      </c>
      <c r="P1634" s="34">
        <v>9049.09</v>
      </c>
      <c r="Q1634" s="34">
        <v>9049.09</v>
      </c>
      <c r="R1634" s="34">
        <v>9049.09</v>
      </c>
      <c r="S1634" s="34">
        <v>9049.09</v>
      </c>
    </row>
    <row r="1635" spans="2:19">
      <c r="B1635" s="5">
        <v>2005</v>
      </c>
      <c r="C1635" s="34">
        <v>25368.97</v>
      </c>
      <c r="D1635" s="104">
        <v>25368.97</v>
      </c>
      <c r="E1635" s="104">
        <v>25368.97</v>
      </c>
      <c r="F1635" s="104">
        <v>25368.97</v>
      </c>
      <c r="G1635" s="104">
        <v>25368.97</v>
      </c>
      <c r="H1635" s="104">
        <v>25368.97</v>
      </c>
      <c r="I1635" s="104">
        <v>25368.97</v>
      </c>
      <c r="J1635" s="104">
        <v>25368.97</v>
      </c>
      <c r="K1635" s="104">
        <v>25368.97</v>
      </c>
      <c r="L1635" s="104">
        <v>25368.97</v>
      </c>
      <c r="M1635" s="104">
        <v>25368.97</v>
      </c>
      <c r="N1635" s="104">
        <v>25368.97</v>
      </c>
      <c r="O1635" s="34">
        <v>25368.97</v>
      </c>
      <c r="P1635" s="34">
        <v>25368.97</v>
      </c>
      <c r="Q1635" s="34">
        <v>25368.97</v>
      </c>
      <c r="R1635" s="34">
        <v>25368.97</v>
      </c>
      <c r="S1635" s="34">
        <v>25368.97</v>
      </c>
    </row>
    <row r="1636" spans="2:19">
      <c r="B1636" s="5">
        <v>2004</v>
      </c>
      <c r="C1636" s="34">
        <v>48598.47</v>
      </c>
      <c r="D1636" s="104">
        <v>48598.47</v>
      </c>
      <c r="E1636" s="104">
        <v>48598.47</v>
      </c>
      <c r="F1636" s="104">
        <v>48598.47</v>
      </c>
      <c r="G1636" s="104">
        <v>48598.47</v>
      </c>
      <c r="H1636" s="104">
        <v>48598.47</v>
      </c>
      <c r="I1636" s="104">
        <v>48598.47</v>
      </c>
      <c r="J1636" s="104">
        <v>48598.47</v>
      </c>
      <c r="K1636" s="104">
        <v>48598.47</v>
      </c>
      <c r="L1636" s="104">
        <v>48598.47</v>
      </c>
      <c r="M1636" s="104">
        <v>48598.47</v>
      </c>
      <c r="N1636" s="104">
        <v>48598.47</v>
      </c>
      <c r="O1636" s="34">
        <v>48598.47</v>
      </c>
      <c r="P1636" s="34">
        <v>48598.47</v>
      </c>
      <c r="Q1636" s="34">
        <v>48598.47</v>
      </c>
      <c r="R1636" s="34">
        <v>48598.47</v>
      </c>
      <c r="S1636" s="34">
        <v>48598.47</v>
      </c>
    </row>
    <row r="1637" spans="2:19">
      <c r="B1637" s="5">
        <v>2003</v>
      </c>
      <c r="C1637" s="34">
        <v>74809.950000000012</v>
      </c>
      <c r="D1637" s="104">
        <v>74809.95</v>
      </c>
      <c r="E1637" s="104">
        <v>74809.95</v>
      </c>
      <c r="F1637" s="104">
        <v>74809.95</v>
      </c>
      <c r="G1637" s="104">
        <v>74809.95</v>
      </c>
      <c r="H1637" s="104">
        <v>74809.95</v>
      </c>
      <c r="I1637" s="104">
        <v>74809.95</v>
      </c>
      <c r="J1637" s="104">
        <v>74809.95</v>
      </c>
      <c r="K1637" s="104">
        <v>74809.95</v>
      </c>
      <c r="L1637" s="104">
        <v>74809.95</v>
      </c>
      <c r="M1637" s="104">
        <v>74809.95</v>
      </c>
      <c r="N1637" s="104">
        <v>74809.95</v>
      </c>
      <c r="O1637" s="34">
        <v>74809.950000000012</v>
      </c>
      <c r="P1637" s="34">
        <v>74809.950000000012</v>
      </c>
      <c r="Q1637" s="34">
        <v>74809.950000000012</v>
      </c>
      <c r="R1637" s="34">
        <v>74809.950000000012</v>
      </c>
      <c r="S1637" s="34">
        <v>74809.950000000012</v>
      </c>
    </row>
    <row r="1638" spans="2:19">
      <c r="B1638" s="5">
        <v>2002</v>
      </c>
      <c r="C1638" s="34">
        <v>29345.05</v>
      </c>
      <c r="D1638" s="104">
        <v>29345.05</v>
      </c>
      <c r="E1638" s="104">
        <v>29345.05</v>
      </c>
      <c r="F1638" s="104">
        <v>29345.05</v>
      </c>
      <c r="G1638" s="104">
        <v>29345.05</v>
      </c>
      <c r="H1638" s="104">
        <v>29345.05</v>
      </c>
      <c r="I1638" s="104">
        <v>29345.05</v>
      </c>
      <c r="J1638" s="104">
        <v>29345.05</v>
      </c>
      <c r="K1638" s="104">
        <v>29345.05</v>
      </c>
      <c r="L1638" s="104">
        <v>29345.05</v>
      </c>
      <c r="M1638" s="104">
        <v>29345.05</v>
      </c>
      <c r="N1638" s="104">
        <v>29345.05</v>
      </c>
      <c r="O1638" s="34">
        <v>29345.05</v>
      </c>
      <c r="P1638" s="34">
        <v>29345.05</v>
      </c>
      <c r="Q1638" s="34">
        <v>29345.05</v>
      </c>
      <c r="R1638" s="34">
        <v>29345.05</v>
      </c>
      <c r="S1638" s="34">
        <v>29345.05</v>
      </c>
    </row>
    <row r="1639" spans="2:19">
      <c r="B1639" s="5">
        <v>2001</v>
      </c>
      <c r="C1639" s="34">
        <v>35204.400000000001</v>
      </c>
      <c r="D1639" s="104">
        <v>35204.400000000001</v>
      </c>
      <c r="E1639" s="104">
        <v>35204.400000000001</v>
      </c>
      <c r="F1639" s="104">
        <v>35204.400000000001</v>
      </c>
      <c r="G1639" s="104">
        <v>35204.400000000001</v>
      </c>
      <c r="H1639" s="104">
        <v>35204.400000000001</v>
      </c>
      <c r="I1639" s="104">
        <v>35204.400000000001</v>
      </c>
      <c r="J1639" s="104">
        <v>35204.400000000001</v>
      </c>
      <c r="K1639" s="104">
        <v>35204.400000000001</v>
      </c>
      <c r="L1639" s="104">
        <v>35204.400000000001</v>
      </c>
      <c r="M1639" s="104">
        <v>35204.400000000001</v>
      </c>
      <c r="N1639" s="104">
        <v>35204.400000000001</v>
      </c>
      <c r="O1639" s="34">
        <v>35204.400000000001</v>
      </c>
      <c r="P1639" s="34">
        <v>35204.400000000001</v>
      </c>
      <c r="Q1639" s="34">
        <v>35204.400000000001</v>
      </c>
      <c r="R1639" s="34">
        <v>35204.400000000001</v>
      </c>
      <c r="S1639" s="34">
        <v>35204.400000000001</v>
      </c>
    </row>
    <row r="1640" spans="2:19">
      <c r="B1640" s="5">
        <v>2000</v>
      </c>
      <c r="C1640" s="34">
        <v>59642.990000000005</v>
      </c>
      <c r="D1640" s="104">
        <v>59642.99</v>
      </c>
      <c r="E1640" s="104">
        <v>59642.99</v>
      </c>
      <c r="F1640" s="104">
        <v>59642.99</v>
      </c>
      <c r="G1640" s="104">
        <v>59642.99</v>
      </c>
      <c r="H1640" s="104">
        <v>59642.99</v>
      </c>
      <c r="I1640" s="104">
        <v>59642.99</v>
      </c>
      <c r="J1640" s="104">
        <v>59642.99</v>
      </c>
      <c r="K1640" s="104">
        <v>59642.99</v>
      </c>
      <c r="L1640" s="104">
        <v>59642.99</v>
      </c>
      <c r="M1640" s="104">
        <v>59642.99</v>
      </c>
      <c r="N1640" s="104">
        <v>59642.99</v>
      </c>
      <c r="O1640" s="34">
        <v>59642.990000000005</v>
      </c>
      <c r="P1640" s="34">
        <v>59642.990000000005</v>
      </c>
      <c r="Q1640" s="34">
        <v>59642.990000000005</v>
      </c>
      <c r="R1640" s="34">
        <v>59642.990000000005</v>
      </c>
      <c r="S1640" s="34">
        <v>59642.990000000005</v>
      </c>
    </row>
    <row r="1641" spans="2:19">
      <c r="B1641" s="5">
        <v>1999</v>
      </c>
      <c r="C1641" s="34">
        <v>95871.904706799673</v>
      </c>
      <c r="D1641" s="104">
        <v>95871.9</v>
      </c>
      <c r="E1641" s="104">
        <v>95871.9</v>
      </c>
      <c r="F1641" s="104">
        <v>95871.9</v>
      </c>
      <c r="G1641" s="104">
        <v>95871.9</v>
      </c>
      <c r="H1641" s="104">
        <v>95871.9</v>
      </c>
      <c r="I1641" s="104">
        <v>95871.9</v>
      </c>
      <c r="J1641" s="104">
        <v>95871.9</v>
      </c>
      <c r="K1641" s="104">
        <v>95871.9</v>
      </c>
      <c r="L1641" s="104">
        <v>95871.9</v>
      </c>
      <c r="M1641" s="104">
        <v>95871.9</v>
      </c>
      <c r="N1641" s="104">
        <v>95871.9</v>
      </c>
      <c r="O1641" s="34">
        <v>95871.9</v>
      </c>
      <c r="P1641" s="34">
        <v>95871.9</v>
      </c>
      <c r="Q1641" s="34">
        <v>95871.9</v>
      </c>
      <c r="R1641" s="34">
        <v>95871.9</v>
      </c>
      <c r="S1641" s="34">
        <v>95871.9</v>
      </c>
    </row>
    <row r="1642" spans="2:19">
      <c r="B1642" s="5">
        <v>1998</v>
      </c>
      <c r="C1642" s="34">
        <v>54821.560000000005</v>
      </c>
      <c r="D1642" s="104">
        <v>54821.56</v>
      </c>
      <c r="E1642" s="104">
        <v>54821.56</v>
      </c>
      <c r="F1642" s="104">
        <v>54821.56</v>
      </c>
      <c r="G1642" s="104">
        <v>54821.56</v>
      </c>
      <c r="H1642" s="104">
        <v>45053.31</v>
      </c>
      <c r="I1642" s="104">
        <v>45053.31</v>
      </c>
      <c r="J1642" s="104">
        <v>45053.31</v>
      </c>
      <c r="K1642" s="104">
        <v>45053.31</v>
      </c>
      <c r="L1642" s="104">
        <v>45053.31</v>
      </c>
      <c r="M1642" s="104">
        <v>45053.31</v>
      </c>
      <c r="N1642" s="104">
        <v>45053.31</v>
      </c>
      <c r="O1642" s="34">
        <v>45053.310000000005</v>
      </c>
      <c r="P1642" s="34">
        <v>45053.310000000005</v>
      </c>
      <c r="Q1642" s="34">
        <v>45053.310000000005</v>
      </c>
      <c r="R1642" s="34">
        <v>45053.310000000005</v>
      </c>
      <c r="S1642" s="34">
        <v>45053.310000000005</v>
      </c>
    </row>
    <row r="1643" spans="2:19">
      <c r="B1643" s="5">
        <v>1997</v>
      </c>
      <c r="C1643" s="34">
        <v>68146.870000000024</v>
      </c>
      <c r="D1643" s="104">
        <v>68146.87</v>
      </c>
      <c r="E1643" s="104">
        <v>68146.87</v>
      </c>
      <c r="F1643" s="104">
        <v>68146.87</v>
      </c>
      <c r="G1643" s="104">
        <v>68146.87</v>
      </c>
      <c r="H1643" s="104">
        <v>67711.14</v>
      </c>
      <c r="I1643" s="104">
        <v>67711.14</v>
      </c>
      <c r="J1643" s="104">
        <v>67711.14</v>
      </c>
      <c r="K1643" s="104">
        <v>67711.14</v>
      </c>
      <c r="L1643" s="104">
        <v>67711.14</v>
      </c>
      <c r="M1643" s="104">
        <v>67711.14</v>
      </c>
      <c r="N1643" s="104">
        <v>67711.14</v>
      </c>
      <c r="O1643" s="34">
        <v>67711.140000000014</v>
      </c>
      <c r="P1643" s="34">
        <v>67711.140000000014</v>
      </c>
      <c r="Q1643" s="34">
        <v>67711.140000000014</v>
      </c>
      <c r="R1643" s="34">
        <v>67711.140000000014</v>
      </c>
      <c r="S1643" s="34">
        <v>67711.140000000014</v>
      </c>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v>93480.097963524429</v>
      </c>
      <c r="D1645" s="104">
        <v>93480.1</v>
      </c>
      <c r="E1645" s="104">
        <v>93480.1</v>
      </c>
      <c r="F1645" s="104">
        <v>93480.1</v>
      </c>
      <c r="G1645" s="104">
        <v>93480.1</v>
      </c>
      <c r="H1645" s="104">
        <v>93480.1</v>
      </c>
      <c r="I1645" s="104">
        <v>93480.1</v>
      </c>
      <c r="J1645" s="104">
        <v>93480.1</v>
      </c>
      <c r="K1645" s="104">
        <v>93480.1</v>
      </c>
      <c r="L1645" s="104">
        <v>93480.1</v>
      </c>
      <c r="M1645" s="104">
        <v>93480.1</v>
      </c>
      <c r="N1645" s="104">
        <v>93480.1</v>
      </c>
      <c r="O1645" s="34">
        <v>93480.101689819654</v>
      </c>
      <c r="P1645" s="34">
        <v>93480.101689819654</v>
      </c>
      <c r="Q1645" s="34">
        <v>93480.101689819654</v>
      </c>
      <c r="R1645" s="34">
        <v>93480.101689819654</v>
      </c>
      <c r="S1645" s="34">
        <v>93480.101689819654</v>
      </c>
    </row>
    <row r="1646" spans="2:19">
      <c r="B1646" s="5">
        <v>1994</v>
      </c>
      <c r="C1646" s="34">
        <v>5556.25</v>
      </c>
      <c r="D1646" s="104">
        <v>5556.25</v>
      </c>
      <c r="E1646" s="104">
        <v>5556.25</v>
      </c>
      <c r="F1646" s="104">
        <v>5556.25</v>
      </c>
      <c r="G1646" s="104">
        <v>5556.25</v>
      </c>
      <c r="H1646" s="104">
        <v>5556.25</v>
      </c>
      <c r="I1646" s="104">
        <v>5556.25</v>
      </c>
      <c r="J1646" s="104">
        <v>5556.25</v>
      </c>
      <c r="K1646" s="104">
        <v>5556.25</v>
      </c>
      <c r="L1646" s="104">
        <v>5556.25</v>
      </c>
      <c r="M1646" s="104">
        <v>5556.25</v>
      </c>
      <c r="N1646" s="104">
        <v>5556.25</v>
      </c>
      <c r="O1646" s="34">
        <v>5556.25</v>
      </c>
      <c r="P1646" s="34">
        <v>5556.25</v>
      </c>
      <c r="Q1646" s="34">
        <v>5556.25</v>
      </c>
      <c r="R1646" s="34">
        <v>5556.25</v>
      </c>
      <c r="S1646" s="34">
        <v>5556.25</v>
      </c>
    </row>
    <row r="1647" spans="2:19">
      <c r="B1647" s="5">
        <v>1993</v>
      </c>
      <c r="C1647" s="34">
        <v>61491.893467223636</v>
      </c>
      <c r="D1647" s="104">
        <v>61491.89</v>
      </c>
      <c r="E1647" s="104">
        <v>61491.89</v>
      </c>
      <c r="F1647" s="104">
        <v>61491.89</v>
      </c>
      <c r="G1647" s="104">
        <v>61491.89</v>
      </c>
      <c r="H1647" s="104">
        <v>61491.89</v>
      </c>
      <c r="I1647" s="104">
        <v>61491.89</v>
      </c>
      <c r="J1647" s="104">
        <v>61491.89</v>
      </c>
      <c r="K1647" s="104">
        <v>61491.89</v>
      </c>
      <c r="L1647" s="104">
        <v>61491.89</v>
      </c>
      <c r="M1647" s="104">
        <v>61491.89</v>
      </c>
      <c r="N1647" s="104">
        <v>61491.89</v>
      </c>
      <c r="O1647" s="34">
        <v>61491.893467223636</v>
      </c>
      <c r="P1647" s="34">
        <v>61491.893467223636</v>
      </c>
      <c r="Q1647" s="34">
        <v>61491.893467223636</v>
      </c>
      <c r="R1647" s="34">
        <v>61491.893467223636</v>
      </c>
      <c r="S1647" s="34">
        <v>61491.893467223636</v>
      </c>
    </row>
    <row r="1648" spans="2:19">
      <c r="B1648" s="5">
        <v>1992</v>
      </c>
      <c r="C1648" s="34">
        <v>61188.999043884185</v>
      </c>
      <c r="D1648" s="104">
        <v>61189</v>
      </c>
      <c r="E1648" s="104">
        <v>61189</v>
      </c>
      <c r="F1648" s="104">
        <v>61189</v>
      </c>
      <c r="G1648" s="104">
        <v>61189</v>
      </c>
      <c r="H1648" s="104">
        <v>61189</v>
      </c>
      <c r="I1648" s="104">
        <v>61189</v>
      </c>
      <c r="J1648" s="104">
        <v>61189</v>
      </c>
      <c r="K1648" s="104">
        <v>61189</v>
      </c>
      <c r="L1648" s="104">
        <v>61189</v>
      </c>
      <c r="M1648" s="104">
        <v>61189</v>
      </c>
      <c r="N1648" s="104">
        <v>61189</v>
      </c>
      <c r="O1648" s="34">
        <v>61188.999043884185</v>
      </c>
      <c r="P1648" s="34">
        <v>61188.999043884185</v>
      </c>
      <c r="Q1648" s="34">
        <v>61188.999043884185</v>
      </c>
      <c r="R1648" s="34">
        <v>61188.999043884185</v>
      </c>
      <c r="S1648" s="34">
        <v>61188.999043884185</v>
      </c>
    </row>
    <row r="1649" spans="2:19">
      <c r="B1649" s="5">
        <v>1991</v>
      </c>
      <c r="C1649" s="34">
        <v>50546.939151153216</v>
      </c>
      <c r="D1649" s="104">
        <v>50546.94</v>
      </c>
      <c r="E1649" s="104">
        <v>50546.94</v>
      </c>
      <c r="F1649" s="104">
        <v>50546.94</v>
      </c>
      <c r="G1649" s="104">
        <v>50546.94</v>
      </c>
      <c r="H1649" s="104">
        <v>50546.94</v>
      </c>
      <c r="I1649" s="104">
        <v>50546.94</v>
      </c>
      <c r="J1649" s="104">
        <v>50546.94</v>
      </c>
      <c r="K1649" s="104">
        <v>50546.94</v>
      </c>
      <c r="L1649" s="104">
        <v>50546.94</v>
      </c>
      <c r="M1649" s="104">
        <v>50546.94</v>
      </c>
      <c r="N1649" s="104">
        <v>50546.94</v>
      </c>
      <c r="O1649" s="34">
        <v>50546.939151153216</v>
      </c>
      <c r="P1649" s="34">
        <v>50546.939151153216</v>
      </c>
      <c r="Q1649" s="34">
        <v>50546.939151153216</v>
      </c>
      <c r="R1649" s="34">
        <v>50546.939151153216</v>
      </c>
      <c r="S1649" s="34">
        <v>50546.939151153216</v>
      </c>
    </row>
    <row r="1650" spans="2:19">
      <c r="B1650" s="5">
        <v>1990</v>
      </c>
      <c r="C1650" s="34">
        <v>13187.240199812868</v>
      </c>
      <c r="D1650" s="104">
        <v>13187.24</v>
      </c>
      <c r="E1650" s="104">
        <v>13187.24</v>
      </c>
      <c r="F1650" s="104">
        <v>13187.24</v>
      </c>
      <c r="G1650" s="104">
        <v>13187.24</v>
      </c>
      <c r="H1650" s="104">
        <v>13187.24</v>
      </c>
      <c r="I1650" s="104">
        <v>13187.24</v>
      </c>
      <c r="J1650" s="104">
        <v>13187.24</v>
      </c>
      <c r="K1650" s="104">
        <v>13187.24</v>
      </c>
      <c r="L1650" s="104">
        <v>13187.24</v>
      </c>
      <c r="M1650" s="104">
        <v>13187.24</v>
      </c>
      <c r="N1650" s="104">
        <v>13187.24</v>
      </c>
      <c r="O1650" s="34">
        <v>13187.240199812868</v>
      </c>
      <c r="P1650" s="34">
        <v>13187.240199812868</v>
      </c>
      <c r="Q1650" s="34">
        <v>13187.240199812868</v>
      </c>
      <c r="R1650" s="34">
        <v>13187.240199812868</v>
      </c>
      <c r="S1650" s="34">
        <v>13187.240199812868</v>
      </c>
    </row>
    <row r="1651" spans="2:19">
      <c r="B1651" s="5">
        <v>1989</v>
      </c>
      <c r="C1651" s="34">
        <v>11845.610303553991</v>
      </c>
      <c r="D1651" s="104">
        <v>11845.61</v>
      </c>
      <c r="E1651" s="104">
        <v>11845.61</v>
      </c>
      <c r="F1651" s="104">
        <v>11845.61</v>
      </c>
      <c r="G1651" s="104">
        <v>11845.61</v>
      </c>
      <c r="H1651" s="104">
        <v>5922.81</v>
      </c>
      <c r="I1651" s="104">
        <v>5922.81</v>
      </c>
      <c r="J1651" s="104">
        <v>5922.81</v>
      </c>
      <c r="K1651" s="104">
        <v>5922.81</v>
      </c>
      <c r="L1651" s="104">
        <v>5922.81</v>
      </c>
      <c r="M1651" s="104">
        <v>5922.81</v>
      </c>
      <c r="N1651" s="104">
        <v>5922.81</v>
      </c>
      <c r="O1651" s="34">
        <v>5922.8051517769954</v>
      </c>
      <c r="P1651" s="34">
        <v>5922.8051517769954</v>
      </c>
      <c r="Q1651" s="34">
        <v>5922.8051517769954</v>
      </c>
      <c r="R1651" s="34">
        <v>5922.8051517769954</v>
      </c>
      <c r="S1651" s="34">
        <v>5922.8051517769954</v>
      </c>
    </row>
    <row r="1652" spans="2:19">
      <c r="B1652" s="5">
        <v>1988</v>
      </c>
      <c r="C1652" s="34">
        <v>5460.5972911756135</v>
      </c>
      <c r="D1652" s="104">
        <v>5460.6</v>
      </c>
      <c r="E1652" s="104">
        <v>5460.6</v>
      </c>
      <c r="F1652" s="104">
        <v>5460.6</v>
      </c>
      <c r="G1652" s="104">
        <v>5460.6</v>
      </c>
      <c r="H1652" s="104">
        <v>5460.6</v>
      </c>
      <c r="I1652" s="104">
        <v>5460.6</v>
      </c>
      <c r="J1652" s="104">
        <v>5460.6</v>
      </c>
      <c r="K1652" s="104">
        <v>5460.6</v>
      </c>
      <c r="L1652" s="104">
        <v>5460.6</v>
      </c>
      <c r="M1652" s="104">
        <v>5460.6</v>
      </c>
      <c r="N1652" s="104">
        <v>5460.6</v>
      </c>
      <c r="O1652" s="34">
        <v>5460.5972911756135</v>
      </c>
      <c r="P1652" s="34">
        <v>5460.5972911756135</v>
      </c>
      <c r="Q1652" s="34">
        <v>5460.5972911756135</v>
      </c>
      <c r="R1652" s="34">
        <v>5460.5972911756135</v>
      </c>
      <c r="S1652" s="34">
        <v>5460.5972911756135</v>
      </c>
    </row>
    <row r="1653" spans="2:19">
      <c r="B1653" s="5">
        <v>1987</v>
      </c>
      <c r="C1653" s="34">
        <v>5089.9106773083549</v>
      </c>
      <c r="D1653" s="104">
        <v>5089.91</v>
      </c>
      <c r="E1653" s="104">
        <v>5089.91</v>
      </c>
      <c r="F1653" s="104">
        <v>5089.91</v>
      </c>
      <c r="G1653" s="104">
        <v>5089.91</v>
      </c>
      <c r="H1653" s="104">
        <v>5089.91</v>
      </c>
      <c r="I1653" s="104">
        <v>5089.91</v>
      </c>
      <c r="J1653" s="104">
        <v>5089.91</v>
      </c>
      <c r="K1653" s="104">
        <v>5089.91</v>
      </c>
      <c r="L1653" s="104">
        <v>5089.91</v>
      </c>
      <c r="M1653" s="104">
        <v>5089.91</v>
      </c>
      <c r="N1653" s="104">
        <v>5089.91</v>
      </c>
      <c r="O1653" s="34">
        <v>5089.9106773083549</v>
      </c>
      <c r="P1653" s="34">
        <v>5089.9106773083549</v>
      </c>
      <c r="Q1653" s="34">
        <v>5089.9106773083549</v>
      </c>
      <c r="R1653" s="34">
        <v>5089.9106773083549</v>
      </c>
      <c r="S1653" s="34">
        <v>5089.9106773083549</v>
      </c>
    </row>
    <row r="1654" spans="2:19">
      <c r="B1654" s="5">
        <v>1986</v>
      </c>
      <c r="C1654" s="34">
        <v>8863.7560524176442</v>
      </c>
      <c r="D1654" s="104">
        <v>8863.76</v>
      </c>
      <c r="E1654" s="104">
        <v>8863.76</v>
      </c>
      <c r="F1654" s="104">
        <v>8863.76</v>
      </c>
      <c r="G1654" s="104">
        <v>8863.76</v>
      </c>
      <c r="H1654" s="104">
        <v>8863.76</v>
      </c>
      <c r="I1654" s="104">
        <v>8863.76</v>
      </c>
      <c r="J1654" s="104">
        <v>8863.76</v>
      </c>
      <c r="K1654" s="104">
        <v>8863.76</v>
      </c>
      <c r="L1654" s="104">
        <v>8863.76</v>
      </c>
      <c r="M1654" s="104">
        <v>8863.76</v>
      </c>
      <c r="N1654" s="104">
        <v>8863.76</v>
      </c>
      <c r="O1654" s="34">
        <v>8863.7560524176442</v>
      </c>
      <c r="P1654" s="34">
        <v>8863.7560524176442</v>
      </c>
      <c r="Q1654" s="34">
        <v>8863.7560524176442</v>
      </c>
      <c r="R1654" s="34">
        <v>8863.7560524176442</v>
      </c>
      <c r="S1654" s="34">
        <v>8863.7560524176442</v>
      </c>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v>9892.9866092656321</v>
      </c>
      <c r="D1658" s="104">
        <v>9892.99</v>
      </c>
      <c r="E1658" s="104">
        <v>9892.99</v>
      </c>
      <c r="F1658" s="104">
        <v>9892.99</v>
      </c>
      <c r="G1658" s="104">
        <v>9892.99</v>
      </c>
      <c r="H1658" s="104">
        <v>5440.81</v>
      </c>
      <c r="I1658" s="104">
        <v>5440.81</v>
      </c>
      <c r="J1658" s="104">
        <v>5440.81</v>
      </c>
      <c r="K1658" s="104">
        <v>5440.81</v>
      </c>
      <c r="L1658" s="104">
        <v>5440.81</v>
      </c>
      <c r="M1658" s="104">
        <v>5440.81</v>
      </c>
      <c r="N1658" s="104">
        <v>5440.81</v>
      </c>
      <c r="O1658" s="34">
        <v>5440.8075098040226</v>
      </c>
      <c r="P1658" s="34">
        <v>5440.8075098040226</v>
      </c>
      <c r="Q1658" s="34">
        <v>5440.8075098040226</v>
      </c>
      <c r="R1658" s="34">
        <v>5440.8075098040226</v>
      </c>
      <c r="S1658" s="34">
        <v>5440.8075098040226</v>
      </c>
    </row>
    <row r="1659" spans="2:19">
      <c r="B1659" s="5">
        <v>1981</v>
      </c>
      <c r="C1659" s="34">
        <v>2798.3004657869037</v>
      </c>
      <c r="D1659" s="104">
        <v>2798.3</v>
      </c>
      <c r="E1659" s="104">
        <v>2798.3</v>
      </c>
      <c r="F1659" s="104">
        <v>2798.3</v>
      </c>
      <c r="G1659" s="104">
        <v>2798.3</v>
      </c>
      <c r="H1659" s="104">
        <v>2798.3</v>
      </c>
      <c r="I1659" s="104">
        <v>2798.3</v>
      </c>
      <c r="J1659" s="104">
        <v>2798.3</v>
      </c>
      <c r="K1659" s="104">
        <v>2798.3</v>
      </c>
      <c r="L1659" s="104">
        <v>2798.3</v>
      </c>
      <c r="M1659" s="104">
        <v>2798.3</v>
      </c>
      <c r="N1659" s="104">
        <v>2798.3</v>
      </c>
      <c r="O1659" s="34">
        <v>2798.3004657869037</v>
      </c>
      <c r="P1659" s="34">
        <v>2798.3004657869037</v>
      </c>
      <c r="Q1659" s="34">
        <v>2798.3004657869037</v>
      </c>
      <c r="R1659" s="34">
        <v>2798.3004657869037</v>
      </c>
      <c r="S1659" s="34">
        <v>2798.3004657869037</v>
      </c>
    </row>
    <row r="1660" spans="2:19">
      <c r="B1660" s="5">
        <v>1980</v>
      </c>
      <c r="C1660" s="34">
        <v>4666.0497077966902</v>
      </c>
      <c r="D1660" s="104">
        <v>4666.05</v>
      </c>
      <c r="E1660" s="104">
        <v>4666.05</v>
      </c>
      <c r="F1660" s="104">
        <v>4666.05</v>
      </c>
      <c r="G1660" s="104">
        <v>4666.05</v>
      </c>
      <c r="H1660" s="104">
        <v>2333.02</v>
      </c>
      <c r="I1660" s="104">
        <v>2333.02</v>
      </c>
      <c r="J1660" s="104">
        <v>2333.02</v>
      </c>
      <c r="K1660" s="104">
        <v>2333.02</v>
      </c>
      <c r="L1660" s="104">
        <v>2333.02</v>
      </c>
      <c r="M1660" s="104">
        <v>2333.02</v>
      </c>
      <c r="N1660" s="104">
        <v>2333.02</v>
      </c>
      <c r="O1660" s="34">
        <v>2333.0248538983451</v>
      </c>
      <c r="P1660" s="34">
        <v>2333.0248538983451</v>
      </c>
      <c r="Q1660" s="34">
        <v>2333.0248538983451</v>
      </c>
      <c r="R1660" s="34">
        <v>2333.0248538983451</v>
      </c>
      <c r="S1660" s="34">
        <v>2333.0248538983451</v>
      </c>
    </row>
    <row r="1661" spans="2:19">
      <c r="B1661" s="5">
        <v>1979</v>
      </c>
      <c r="C1661" s="34">
        <v>1966.4285750806564</v>
      </c>
      <c r="D1661" s="104">
        <v>1966.43</v>
      </c>
      <c r="E1661" s="104">
        <v>1966.43</v>
      </c>
      <c r="F1661" s="104">
        <v>1966.43</v>
      </c>
      <c r="G1661" s="104">
        <v>1966.43</v>
      </c>
      <c r="H1661" s="104">
        <v>1966.43</v>
      </c>
      <c r="I1661" s="104">
        <v>1966.43</v>
      </c>
      <c r="J1661" s="104">
        <v>1966.43</v>
      </c>
      <c r="K1661" s="104">
        <v>1966.43</v>
      </c>
      <c r="L1661" s="104">
        <v>1966.43</v>
      </c>
      <c r="M1661" s="104">
        <v>1966.43</v>
      </c>
      <c r="N1661" s="104">
        <v>1966.43</v>
      </c>
      <c r="O1661" s="34">
        <v>1966.4285750806564</v>
      </c>
      <c r="P1661" s="34">
        <v>1966.4285750806564</v>
      </c>
      <c r="Q1661" s="34">
        <v>1966.4285750806564</v>
      </c>
      <c r="R1661" s="34">
        <v>1966.4285750806564</v>
      </c>
      <c r="S1661" s="34">
        <v>1966.4285750806564</v>
      </c>
    </row>
    <row r="1662" spans="2:19">
      <c r="B1662" s="5">
        <v>1978</v>
      </c>
      <c r="C1662" s="34">
        <v>1683.17</v>
      </c>
      <c r="D1662" s="104">
        <v>1683.17</v>
      </c>
      <c r="E1662" s="104">
        <v>1683.17</v>
      </c>
      <c r="F1662" s="104">
        <v>1683.17</v>
      </c>
      <c r="G1662" s="104">
        <v>1683.17</v>
      </c>
      <c r="H1662" s="104">
        <v>1683.17</v>
      </c>
      <c r="I1662" s="104">
        <v>1683.17</v>
      </c>
      <c r="J1662" s="104">
        <v>1683.17</v>
      </c>
      <c r="K1662" s="104">
        <v>1683.17</v>
      </c>
      <c r="L1662" s="104">
        <v>1683.17</v>
      </c>
      <c r="M1662" s="104">
        <v>1683.17</v>
      </c>
      <c r="N1662" s="104">
        <v>1683.17</v>
      </c>
      <c r="O1662" s="34">
        <v>1683.17</v>
      </c>
      <c r="P1662" s="34">
        <v>1683.17</v>
      </c>
      <c r="Q1662" s="34">
        <v>1683.17</v>
      </c>
      <c r="R1662" s="34">
        <v>1683.17</v>
      </c>
      <c r="S1662" s="34">
        <v>1683.17</v>
      </c>
    </row>
    <row r="1663" spans="2:19">
      <c r="B1663" s="5">
        <v>1977</v>
      </c>
      <c r="C1663" s="34">
        <v>70065.394231604994</v>
      </c>
      <c r="D1663" s="104">
        <v>70065.39</v>
      </c>
      <c r="E1663" s="104">
        <v>70065.39</v>
      </c>
      <c r="F1663" s="104">
        <v>70065.39</v>
      </c>
      <c r="G1663" s="104">
        <v>70065.39</v>
      </c>
      <c r="H1663" s="104">
        <v>70065.39</v>
      </c>
      <c r="I1663" s="104">
        <v>70065.39</v>
      </c>
      <c r="J1663" s="104">
        <v>70065.39</v>
      </c>
      <c r="K1663" s="104">
        <v>70065.39</v>
      </c>
      <c r="L1663" s="104">
        <v>70065.39</v>
      </c>
      <c r="M1663" s="104">
        <v>70065.39</v>
      </c>
      <c r="N1663" s="104">
        <v>70065.39</v>
      </c>
      <c r="O1663" s="34">
        <v>70065.394231604994</v>
      </c>
      <c r="P1663" s="34">
        <v>70065.394231604994</v>
      </c>
      <c r="Q1663" s="34">
        <v>70065.394231604994</v>
      </c>
      <c r="R1663" s="34">
        <v>70065.394231604994</v>
      </c>
      <c r="S1663" s="34">
        <v>70065.394231604994</v>
      </c>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v>1614.659760817658</v>
      </c>
      <c r="D1665" s="104">
        <v>1614.66</v>
      </c>
      <c r="E1665" s="104">
        <v>1614.66</v>
      </c>
      <c r="F1665" s="104">
        <v>1614.66</v>
      </c>
      <c r="G1665" s="104">
        <v>1614.66</v>
      </c>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v>1614.659760817658</v>
      </c>
      <c r="D1668" s="104">
        <v>1614.66</v>
      </c>
      <c r="E1668" s="104">
        <v>1614.66</v>
      </c>
      <c r="F1668" s="104">
        <v>1614.66</v>
      </c>
      <c r="G1668" s="104">
        <v>1614.66</v>
      </c>
      <c r="H1668" s="104">
        <v>1614.66</v>
      </c>
      <c r="I1668" s="104">
        <v>1614.66</v>
      </c>
      <c r="J1668" s="104">
        <v>1614.66</v>
      </c>
      <c r="K1668" s="104">
        <v>1614.66</v>
      </c>
      <c r="L1668" s="104">
        <v>1614.66</v>
      </c>
      <c r="M1668" s="104">
        <v>1614.66</v>
      </c>
      <c r="N1668" s="104">
        <v>1614.66</v>
      </c>
      <c r="O1668" s="34">
        <v>1614.659760817658</v>
      </c>
      <c r="P1668" s="34">
        <v>1614.659760817658</v>
      </c>
      <c r="Q1668" s="34">
        <v>1614.659760817658</v>
      </c>
      <c r="R1668" s="34">
        <v>1614.659760817658</v>
      </c>
      <c r="S1668" s="34">
        <v>1614.659760817658</v>
      </c>
    </row>
    <row r="1669" spans="2:19">
      <c r="B1669" s="5">
        <v>1971</v>
      </c>
      <c r="C1669" s="34">
        <v>1614.659760817658</v>
      </c>
      <c r="D1669" s="104">
        <v>1614.66</v>
      </c>
      <c r="E1669" s="104">
        <v>1614.66</v>
      </c>
      <c r="F1669" s="104">
        <v>1614.66</v>
      </c>
      <c r="G1669" s="104">
        <v>1614.66</v>
      </c>
      <c r="H1669" s="104">
        <v>1614.66</v>
      </c>
      <c r="I1669" s="104">
        <v>1614.66</v>
      </c>
      <c r="J1669" s="104">
        <v>1614.66</v>
      </c>
      <c r="K1669" s="104">
        <v>1614.66</v>
      </c>
      <c r="L1669" s="104">
        <v>1614.66</v>
      </c>
      <c r="M1669" s="104">
        <v>1614.66</v>
      </c>
      <c r="N1669" s="104">
        <v>1614.66</v>
      </c>
      <c r="O1669" s="34">
        <v>1614.659760817658</v>
      </c>
      <c r="P1669" s="34">
        <v>1614.659760817658</v>
      </c>
      <c r="Q1669" s="34">
        <v>1614.659760817658</v>
      </c>
      <c r="R1669" s="34">
        <v>1614.659760817658</v>
      </c>
      <c r="S1669" s="34">
        <v>1614.659760817658</v>
      </c>
    </row>
    <row r="1670" spans="2:19">
      <c r="B1670" s="5">
        <v>1970</v>
      </c>
      <c r="C1670" s="34">
        <v>6458.6390432706321</v>
      </c>
      <c r="D1670" s="104">
        <v>6458.64</v>
      </c>
      <c r="E1670" s="104">
        <v>6458.64</v>
      </c>
      <c r="F1670" s="104">
        <v>6458.64</v>
      </c>
      <c r="G1670" s="104">
        <v>6458.64</v>
      </c>
      <c r="H1670" s="104">
        <v>6458.64</v>
      </c>
      <c r="I1670" s="104">
        <v>6458.64</v>
      </c>
      <c r="J1670" s="104">
        <v>6458.64</v>
      </c>
      <c r="K1670" s="104">
        <v>6458.64</v>
      </c>
      <c r="L1670" s="104">
        <v>6458.64</v>
      </c>
      <c r="M1670" s="104">
        <v>6458.64</v>
      </c>
      <c r="N1670" s="104">
        <v>6458.64</v>
      </c>
      <c r="O1670" s="34">
        <v>6458.6390432706321</v>
      </c>
      <c r="P1670" s="34">
        <v>6458.6390432706321</v>
      </c>
      <c r="Q1670" s="34">
        <v>6458.6390432706321</v>
      </c>
      <c r="R1670" s="34">
        <v>6458.6390432706321</v>
      </c>
      <c r="S1670" s="34">
        <v>6458.6390432706321</v>
      </c>
    </row>
    <row r="1671" spans="2:19">
      <c r="B1671" s="5">
        <v>1969</v>
      </c>
      <c r="C1671" s="34">
        <v>24455.003757995335</v>
      </c>
      <c r="D1671" s="104">
        <v>24455</v>
      </c>
      <c r="E1671" s="104">
        <v>24455</v>
      </c>
      <c r="F1671" s="104">
        <v>24455</v>
      </c>
      <c r="G1671" s="104">
        <v>24455</v>
      </c>
      <c r="H1671" s="104">
        <v>14767.05</v>
      </c>
      <c r="I1671" s="104">
        <v>14767.05</v>
      </c>
      <c r="J1671" s="104">
        <v>14767.05</v>
      </c>
      <c r="K1671" s="104">
        <v>14767.05</v>
      </c>
      <c r="L1671" s="104">
        <v>14767.05</v>
      </c>
      <c r="M1671" s="104">
        <v>13152.39</v>
      </c>
      <c r="N1671" s="104">
        <v>13152.39</v>
      </c>
      <c r="O1671" s="34">
        <v>13152.39</v>
      </c>
      <c r="P1671" s="34">
        <v>13152.39</v>
      </c>
      <c r="Q1671" s="34">
        <v>9923.07</v>
      </c>
      <c r="R1671" s="34">
        <v>9923.07</v>
      </c>
      <c r="S1671" s="34">
        <v>9923.07</v>
      </c>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944400.50053010753</v>
      </c>
      <c r="D1711" s="7">
        <f>SUM(D1633:D1710)</f>
        <v>969024.54000000027</v>
      </c>
      <c r="E1711" s="7">
        <f>SUM(E1632:E1710)</f>
        <v>980287.51000000024</v>
      </c>
      <c r="F1711" s="7">
        <f>SUM(F1631:F1710)</f>
        <v>1003392.3100000003</v>
      </c>
      <c r="G1711" s="7">
        <f>SUM(G1630:G1710)</f>
        <v>1030977.9700000002</v>
      </c>
      <c r="H1711" s="7">
        <f>SUM(H1624:H1710)</f>
        <v>996763.37000000034</v>
      </c>
      <c r="I1711" s="7">
        <f>SUM(I1624:I1710)</f>
        <v>996763.37000000034</v>
      </c>
      <c r="J1711" s="7">
        <f t="shared" ref="J1711" si="31">SUM(J1624:J1710)</f>
        <v>996763.37000000034</v>
      </c>
      <c r="K1711" s="7">
        <f>SUM(K1624:K1710)</f>
        <v>996763.37000000034</v>
      </c>
      <c r="L1711" s="7">
        <f t="shared" ref="L1711" si="32">SUM(L1624:L1710)</f>
        <v>996763.37000000034</v>
      </c>
      <c r="M1711" s="7">
        <f>SUM(M1624:M1710)</f>
        <v>995148.71000000031</v>
      </c>
      <c r="N1711" s="10">
        <f>SUM(N1619:N1710)</f>
        <v>1098599.8699999999</v>
      </c>
      <c r="O1711" s="10">
        <f>SUM(O1619:O1710)</f>
        <v>995148.70692565327</v>
      </c>
      <c r="P1711" s="10">
        <f>SUM(P1619:P1710)</f>
        <v>995148.70692565327</v>
      </c>
      <c r="Q1711" s="10">
        <f>SUM(Q1619:Q1710)</f>
        <v>991919.38692565321</v>
      </c>
      <c r="R1711" s="10">
        <f>SUM(R1618:R1710)</f>
        <v>991919.38692565321</v>
      </c>
      <c r="S1711" s="10">
        <f>SUM(S1618:S1710)</f>
        <v>991919.38692565321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v>106002.78</v>
      </c>
      <c r="N1719" s="104">
        <v>106002.78</v>
      </c>
      <c r="O1719" s="34">
        <v>106002.78</v>
      </c>
      <c r="P1719" s="34">
        <v>106002.78</v>
      </c>
      <c r="Q1719" s="34">
        <v>106002.78</v>
      </c>
      <c r="R1719" s="34">
        <v>106002.78</v>
      </c>
      <c r="S1719" s="34">
        <v>106002.78</v>
      </c>
    </row>
    <row r="1720" spans="1:19">
      <c r="B1720" s="5">
        <v>2015</v>
      </c>
      <c r="C1720" s="33"/>
      <c r="D1720" s="33"/>
      <c r="E1720" s="33"/>
      <c r="F1720" s="33"/>
      <c r="G1720" s="33"/>
      <c r="H1720" s="33"/>
      <c r="I1720" s="33"/>
      <c r="J1720" s="33"/>
      <c r="K1720" s="33"/>
      <c r="L1720" s="104">
        <v>9805.1299999999992</v>
      </c>
      <c r="M1720" s="104">
        <v>9805.1299999999992</v>
      </c>
      <c r="N1720" s="104">
        <v>9805.1299999999992</v>
      </c>
      <c r="O1720" s="34">
        <v>9805.1299999999992</v>
      </c>
      <c r="P1720" s="34">
        <v>9805.1299999999992</v>
      </c>
      <c r="Q1720" s="34">
        <v>9805.1299999999992</v>
      </c>
      <c r="R1720" s="34">
        <v>9805.1299999999992</v>
      </c>
      <c r="S1720" s="34">
        <v>9805.1299999999992</v>
      </c>
    </row>
    <row r="1721" spans="1:19">
      <c r="B1721" s="5">
        <v>2014</v>
      </c>
      <c r="C1721" s="33"/>
      <c r="D1721" s="33"/>
      <c r="E1721" s="33"/>
      <c r="F1721" s="33"/>
      <c r="G1721" s="33"/>
      <c r="H1721" s="33"/>
      <c r="I1721" s="33"/>
      <c r="J1721" s="33"/>
      <c r="K1721" s="104">
        <v>11114</v>
      </c>
      <c r="L1721" s="104">
        <v>11114</v>
      </c>
      <c r="M1721" s="104">
        <v>11114</v>
      </c>
      <c r="N1721" s="104">
        <v>11114</v>
      </c>
      <c r="O1721" s="34">
        <v>11114</v>
      </c>
      <c r="P1721" s="34">
        <v>11114</v>
      </c>
      <c r="Q1721" s="34">
        <v>11114</v>
      </c>
      <c r="R1721" s="34">
        <v>11114</v>
      </c>
      <c r="S1721" s="34">
        <v>11114</v>
      </c>
    </row>
    <row r="1722" spans="1:19">
      <c r="B1722" s="5">
        <v>2013</v>
      </c>
      <c r="C1722" s="33"/>
      <c r="D1722" s="33"/>
      <c r="E1722" s="33"/>
      <c r="F1722" s="33"/>
      <c r="G1722" s="33"/>
      <c r="H1722" s="33"/>
      <c r="I1722" s="33"/>
      <c r="J1722" s="104">
        <v>153.80000000000001</v>
      </c>
      <c r="K1722" s="104">
        <v>153.80000000000001</v>
      </c>
      <c r="L1722" s="104">
        <v>153.80000000000001</v>
      </c>
      <c r="M1722" s="104">
        <v>153.80000000000001</v>
      </c>
      <c r="N1722" s="104">
        <v>153.80000000000001</v>
      </c>
      <c r="O1722" s="34">
        <v>153.80305000000001</v>
      </c>
      <c r="P1722" s="34">
        <v>153.80305000000001</v>
      </c>
      <c r="Q1722" s="34">
        <v>153.80305000000001</v>
      </c>
      <c r="R1722" s="34">
        <v>153.80305000000001</v>
      </c>
      <c r="S1722" s="34">
        <v>153.80305000000001</v>
      </c>
    </row>
    <row r="1723" spans="1:19">
      <c r="B1723" s="5">
        <v>2012</v>
      </c>
      <c r="C1723" s="33"/>
      <c r="D1723" s="33"/>
      <c r="E1723" s="33"/>
      <c r="F1723" s="33"/>
      <c r="G1723" s="33"/>
      <c r="H1723" s="33"/>
      <c r="I1723" s="104">
        <v>29229.89</v>
      </c>
      <c r="J1723" s="104">
        <v>29229.89</v>
      </c>
      <c r="K1723" s="104">
        <v>29229.89</v>
      </c>
      <c r="L1723" s="104">
        <v>29229.89</v>
      </c>
      <c r="M1723" s="104">
        <v>29229.89</v>
      </c>
      <c r="N1723" s="104">
        <v>29229.89</v>
      </c>
      <c r="O1723" s="34">
        <v>29229.89000000001</v>
      </c>
      <c r="P1723" s="34">
        <v>29229.89000000001</v>
      </c>
      <c r="Q1723" s="34">
        <v>29229.89000000001</v>
      </c>
      <c r="R1723" s="34">
        <v>29229.89000000001</v>
      </c>
      <c r="S1723" s="34">
        <v>29229.89000000001</v>
      </c>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29229.89</v>
      </c>
      <c r="J1806" s="7">
        <f t="shared" ref="J1806" si="33">SUM(J1719:J1805)</f>
        <v>29383.69</v>
      </c>
      <c r="K1806" s="7">
        <f>SUM(K1719:K1805)</f>
        <v>40497.69</v>
      </c>
      <c r="L1806" s="7">
        <f t="shared" ref="L1806" si="34">SUM(L1719:L1805)</f>
        <v>50302.819999999992</v>
      </c>
      <c r="M1806" s="7">
        <f>SUM(M1719:M1805)</f>
        <v>156305.60000000001</v>
      </c>
      <c r="N1806" s="10">
        <f>SUM(N1714:N1805)</f>
        <v>156305.60000000001</v>
      </c>
      <c r="O1806" s="10">
        <f>SUM(O1714:O1805)</f>
        <v>156305.60305000001</v>
      </c>
      <c r="P1806" s="10">
        <f>SUM(P1714:P1805)</f>
        <v>156305.60305000001</v>
      </c>
      <c r="Q1806" s="10">
        <f>SUM(Q1714:Q1805)</f>
        <v>156305.60305000001</v>
      </c>
      <c r="R1806" s="10">
        <f>SUM(R1713:R1805)</f>
        <v>156305.60305000001</v>
      </c>
      <c r="S1806" s="10">
        <f>SUM(S1713:S1805)</f>
        <v>156305.60305000001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v>13127.961670000001</v>
      </c>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13127.961670000001</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v>116350.78</v>
      </c>
      <c r="R1905" s="34">
        <v>116350.78</v>
      </c>
      <c r="S1905" s="34">
        <v>116350.78</v>
      </c>
    </row>
    <row r="1906" spans="1:19">
      <c r="A1906" s="37"/>
      <c r="B1906" s="5">
        <v>2019</v>
      </c>
      <c r="C1906" s="33"/>
      <c r="D1906" s="33"/>
      <c r="E1906" s="33"/>
      <c r="F1906" s="33"/>
      <c r="G1906" s="33"/>
      <c r="H1906" s="33"/>
      <c r="I1906" s="33"/>
      <c r="J1906" s="33"/>
      <c r="K1906" s="33"/>
      <c r="L1906" s="33"/>
      <c r="M1906" s="33"/>
      <c r="N1906" s="33"/>
      <c r="O1906" s="33"/>
      <c r="P1906" s="34">
        <v>88825.69</v>
      </c>
      <c r="Q1906" s="34">
        <v>88825.69</v>
      </c>
      <c r="R1906" s="34">
        <v>88825.69</v>
      </c>
      <c r="S1906" s="34">
        <v>88825.69</v>
      </c>
    </row>
    <row r="1907" spans="1:19">
      <c r="A1907" s="37"/>
      <c r="B1907" s="5">
        <v>2018</v>
      </c>
      <c r="C1907" s="33"/>
      <c r="D1907" s="33"/>
      <c r="E1907" s="33"/>
      <c r="F1907" s="33"/>
      <c r="G1907" s="33"/>
      <c r="H1907" s="33"/>
      <c r="I1907" s="33"/>
      <c r="J1907" s="33"/>
      <c r="K1907" s="33"/>
      <c r="L1907" s="33"/>
      <c r="M1907" s="33"/>
      <c r="N1907" s="33"/>
      <c r="O1907" s="34">
        <v>122518.72999999998</v>
      </c>
      <c r="P1907" s="34">
        <v>122518.72999999998</v>
      </c>
      <c r="Q1907" s="34">
        <v>122518.72999999998</v>
      </c>
      <c r="R1907" s="34">
        <v>122518.72999999998</v>
      </c>
      <c r="S1907" s="34">
        <v>122518.72999999998</v>
      </c>
    </row>
    <row r="1908" spans="1:19">
      <c r="A1908" s="37"/>
      <c r="B1908" s="5">
        <v>2017</v>
      </c>
      <c r="C1908" s="33"/>
      <c r="D1908" s="33"/>
      <c r="E1908" s="33"/>
      <c r="F1908" s="33"/>
      <c r="G1908" s="33"/>
      <c r="H1908" s="33"/>
      <c r="I1908" s="33"/>
      <c r="J1908" s="33"/>
      <c r="K1908" s="33"/>
      <c r="L1908" s="33"/>
      <c r="M1908" s="33"/>
      <c r="N1908" s="104">
        <v>3919.22</v>
      </c>
      <c r="O1908" s="34">
        <v>3919.22</v>
      </c>
      <c r="P1908" s="34">
        <v>3919.22</v>
      </c>
      <c r="Q1908" s="34">
        <v>3919.22</v>
      </c>
      <c r="R1908" s="34">
        <v>3919.22</v>
      </c>
      <c r="S1908" s="34">
        <v>3919.22</v>
      </c>
    </row>
    <row r="1909" spans="1:19">
      <c r="B1909" s="5">
        <v>2016</v>
      </c>
      <c r="C1909" s="33"/>
      <c r="D1909" s="33"/>
      <c r="E1909" s="33"/>
      <c r="F1909" s="33"/>
      <c r="G1909" s="33"/>
      <c r="H1909" s="33"/>
      <c r="I1909" s="33"/>
      <c r="J1909" s="33"/>
      <c r="K1909" s="33"/>
      <c r="L1909" s="33"/>
      <c r="M1909" s="104">
        <v>202718.84</v>
      </c>
      <c r="N1909" s="104">
        <v>202718.84</v>
      </c>
      <c r="O1909" s="34">
        <v>202718.84</v>
      </c>
      <c r="P1909" s="34">
        <v>202718.84</v>
      </c>
      <c r="Q1909" s="34">
        <v>202718.84</v>
      </c>
      <c r="R1909" s="34">
        <v>202718.84</v>
      </c>
      <c r="S1909" s="34">
        <v>202718.84</v>
      </c>
    </row>
    <row r="1910" spans="1:19">
      <c r="B1910" s="5">
        <v>2015</v>
      </c>
      <c r="C1910" s="33"/>
      <c r="D1910" s="33"/>
      <c r="E1910" s="33"/>
      <c r="F1910" s="33"/>
      <c r="G1910" s="33"/>
      <c r="H1910" s="33"/>
      <c r="I1910" s="33"/>
      <c r="J1910" s="33"/>
      <c r="K1910" s="33"/>
      <c r="L1910" s="104">
        <v>130507.91</v>
      </c>
      <c r="M1910" s="104">
        <v>130507.91</v>
      </c>
      <c r="N1910" s="104">
        <v>130507.91</v>
      </c>
      <c r="O1910" s="34">
        <v>130507.91000000002</v>
      </c>
      <c r="P1910" s="34">
        <v>130507.91000000002</v>
      </c>
      <c r="Q1910" s="34">
        <v>130507.91000000002</v>
      </c>
      <c r="R1910" s="34">
        <v>130507.91000000002</v>
      </c>
      <c r="S1910" s="34">
        <v>130507.91000000002</v>
      </c>
    </row>
    <row r="1911" spans="1:19">
      <c r="B1911" s="5">
        <v>2014</v>
      </c>
      <c r="C1911" s="33"/>
      <c r="D1911" s="33"/>
      <c r="E1911" s="33"/>
      <c r="F1911" s="33"/>
      <c r="G1911" s="33"/>
      <c r="H1911" s="33"/>
      <c r="I1911" s="33"/>
      <c r="J1911" s="33"/>
      <c r="K1911" s="104">
        <v>126692.24</v>
      </c>
      <c r="L1911" s="104">
        <v>126692.24</v>
      </c>
      <c r="M1911" s="104">
        <v>126692.24</v>
      </c>
      <c r="N1911" s="104">
        <v>126692.24</v>
      </c>
      <c r="O1911" s="34">
        <v>126692.24</v>
      </c>
      <c r="P1911" s="34">
        <v>126692.24</v>
      </c>
      <c r="Q1911" s="34">
        <v>126692.24</v>
      </c>
      <c r="R1911" s="34">
        <v>126692.24</v>
      </c>
      <c r="S1911" s="34">
        <v>126692.24</v>
      </c>
    </row>
    <row r="1912" spans="1:19">
      <c r="B1912" s="5">
        <v>2013</v>
      </c>
      <c r="C1912" s="33"/>
      <c r="D1912" s="33"/>
      <c r="E1912" s="33"/>
      <c r="F1912" s="33"/>
      <c r="G1912" s="33"/>
      <c r="H1912" s="33"/>
      <c r="I1912" s="33"/>
      <c r="J1912" s="104">
        <v>65578.19</v>
      </c>
      <c r="K1912" s="104">
        <v>65578.19</v>
      </c>
      <c r="L1912" s="104">
        <v>65578.19</v>
      </c>
      <c r="M1912" s="104">
        <v>65578.19</v>
      </c>
      <c r="N1912" s="104">
        <v>65578.19</v>
      </c>
      <c r="O1912" s="34">
        <v>65578.19</v>
      </c>
      <c r="P1912" s="34">
        <v>65578.19</v>
      </c>
      <c r="Q1912" s="34">
        <v>65578.19</v>
      </c>
      <c r="R1912" s="34">
        <v>65578.19</v>
      </c>
      <c r="S1912" s="34">
        <v>65578.19</v>
      </c>
    </row>
    <row r="1913" spans="1:19">
      <c r="B1913" s="5">
        <v>2012</v>
      </c>
      <c r="C1913" s="33"/>
      <c r="D1913" s="33"/>
      <c r="E1913" s="33"/>
      <c r="F1913" s="33"/>
      <c r="G1913" s="33"/>
      <c r="H1913" s="33"/>
      <c r="I1913" s="104">
        <v>7277.28</v>
      </c>
      <c r="J1913" s="104">
        <v>7277.28</v>
      </c>
      <c r="K1913" s="104">
        <v>7277.28</v>
      </c>
      <c r="L1913" s="104">
        <v>7277.28</v>
      </c>
      <c r="M1913" s="104">
        <v>7277.28</v>
      </c>
      <c r="N1913" s="104">
        <v>7277.28</v>
      </c>
      <c r="O1913" s="34">
        <v>7277.28</v>
      </c>
      <c r="P1913" s="34">
        <v>7277.28</v>
      </c>
      <c r="Q1913" s="34">
        <v>7277.28</v>
      </c>
      <c r="R1913" s="34">
        <v>7277.28</v>
      </c>
      <c r="S1913" s="34">
        <v>7277.28</v>
      </c>
    </row>
    <row r="1914" spans="1:19">
      <c r="B1914" s="5">
        <v>2011</v>
      </c>
      <c r="C1914" s="33"/>
      <c r="D1914" s="33"/>
      <c r="E1914" s="33"/>
      <c r="F1914" s="33"/>
      <c r="G1914" s="33"/>
      <c r="H1914" s="104">
        <v>53347.89</v>
      </c>
      <c r="I1914" s="104">
        <v>53347.89</v>
      </c>
      <c r="J1914" s="104">
        <v>53347.89</v>
      </c>
      <c r="K1914" s="104">
        <v>53347.89</v>
      </c>
      <c r="L1914" s="104">
        <v>53347.89</v>
      </c>
      <c r="M1914" s="104">
        <v>53347.89</v>
      </c>
      <c r="N1914" s="104">
        <v>53347.89</v>
      </c>
      <c r="O1914" s="34">
        <v>53347.89</v>
      </c>
      <c r="P1914" s="34">
        <v>53347.89</v>
      </c>
      <c r="Q1914" s="34">
        <v>53347.89</v>
      </c>
      <c r="R1914" s="34">
        <v>53347.89</v>
      </c>
      <c r="S1914" s="34">
        <v>53347.89</v>
      </c>
    </row>
    <row r="1915" spans="1:19">
      <c r="B1915" s="5">
        <v>2010</v>
      </c>
      <c r="C1915" s="33"/>
      <c r="D1915" s="33"/>
      <c r="E1915" s="33"/>
      <c r="F1915" s="33"/>
      <c r="G1915" s="104">
        <v>13411.47</v>
      </c>
      <c r="H1915" s="104">
        <v>13411.47</v>
      </c>
      <c r="I1915" s="104">
        <v>13411.47</v>
      </c>
      <c r="J1915" s="104">
        <v>13411.47</v>
      </c>
      <c r="K1915" s="104">
        <v>13411.47</v>
      </c>
      <c r="L1915" s="104">
        <v>13411.47</v>
      </c>
      <c r="M1915" s="104">
        <v>13411.47</v>
      </c>
      <c r="N1915" s="104">
        <v>13411.47</v>
      </c>
      <c r="O1915" s="34">
        <v>13411.470000000001</v>
      </c>
      <c r="P1915" s="34">
        <v>13411.470000000001</v>
      </c>
      <c r="Q1915" s="34">
        <v>13411.470000000001</v>
      </c>
      <c r="R1915" s="34">
        <v>13411.470000000001</v>
      </c>
      <c r="S1915" s="34">
        <v>13411.470000000001</v>
      </c>
    </row>
    <row r="1916" spans="1:19">
      <c r="B1916" s="5">
        <v>2009</v>
      </c>
      <c r="C1916" s="33"/>
      <c r="D1916" s="33"/>
      <c r="E1916" s="33"/>
      <c r="F1916" s="104">
        <v>123425.54</v>
      </c>
      <c r="G1916" s="104">
        <v>123425.54</v>
      </c>
      <c r="H1916" s="104">
        <v>123425.54</v>
      </c>
      <c r="I1916" s="104">
        <v>123425.54</v>
      </c>
      <c r="J1916" s="104">
        <v>123425.54</v>
      </c>
      <c r="K1916" s="104">
        <v>123425.54</v>
      </c>
      <c r="L1916" s="104">
        <v>123425.54</v>
      </c>
      <c r="M1916" s="104">
        <v>123425.54</v>
      </c>
      <c r="N1916" s="104">
        <v>123425.54</v>
      </c>
      <c r="O1916" s="34">
        <v>123425.54</v>
      </c>
      <c r="P1916" s="34">
        <v>123425.54</v>
      </c>
      <c r="Q1916" s="34">
        <v>123425.54</v>
      </c>
      <c r="R1916" s="34">
        <v>123425.54</v>
      </c>
      <c r="S1916" s="34">
        <v>123425.54</v>
      </c>
    </row>
    <row r="1917" spans="1:19">
      <c r="B1917" s="5">
        <v>2008</v>
      </c>
      <c r="C1917" s="33"/>
      <c r="D1917" s="33"/>
      <c r="E1917" s="104">
        <v>73461.429999999993</v>
      </c>
      <c r="F1917" s="104">
        <v>73461.429999999993</v>
      </c>
      <c r="G1917" s="104">
        <v>73461.429999999993</v>
      </c>
      <c r="H1917" s="104">
        <v>73461.429999999993</v>
      </c>
      <c r="I1917" s="104">
        <v>73461.429999999993</v>
      </c>
      <c r="J1917" s="104">
        <v>73461.429999999993</v>
      </c>
      <c r="K1917" s="104">
        <v>73461.429999999993</v>
      </c>
      <c r="L1917" s="104">
        <v>73461.429999999993</v>
      </c>
      <c r="M1917" s="104">
        <v>73461.429999999993</v>
      </c>
      <c r="N1917" s="104">
        <v>73461.429999999993</v>
      </c>
      <c r="O1917" s="34">
        <v>73461.429999999993</v>
      </c>
      <c r="P1917" s="34">
        <v>73461.429999999993</v>
      </c>
      <c r="Q1917" s="34">
        <v>73461.429999999993</v>
      </c>
      <c r="R1917" s="34">
        <v>73461.429999999993</v>
      </c>
      <c r="S1917" s="34">
        <v>73461.429999999993</v>
      </c>
    </row>
    <row r="1918" spans="1:19">
      <c r="B1918" s="5">
        <v>2007</v>
      </c>
      <c r="C1918" s="33"/>
      <c r="D1918" s="104">
        <v>78383.039999999994</v>
      </c>
      <c r="E1918" s="104">
        <v>78383.039999999994</v>
      </c>
      <c r="F1918" s="104">
        <v>78383.039999999994</v>
      </c>
      <c r="G1918" s="104">
        <v>78383.039999999994</v>
      </c>
      <c r="H1918" s="104">
        <v>78383.039999999994</v>
      </c>
      <c r="I1918" s="104">
        <v>78383.039999999994</v>
      </c>
      <c r="J1918" s="104">
        <v>78383.039999999994</v>
      </c>
      <c r="K1918" s="104">
        <v>78383.039999999994</v>
      </c>
      <c r="L1918" s="104">
        <v>78383.039999999994</v>
      </c>
      <c r="M1918" s="104">
        <v>78383.039999999994</v>
      </c>
      <c r="N1918" s="104">
        <v>78383.039999999994</v>
      </c>
      <c r="O1918" s="34">
        <v>78383.039999999994</v>
      </c>
      <c r="P1918" s="34">
        <v>78383.039999999994</v>
      </c>
      <c r="Q1918" s="34">
        <v>78383.039999999994</v>
      </c>
      <c r="R1918" s="34">
        <v>78383.039999999994</v>
      </c>
      <c r="S1918" s="34">
        <v>78383.039999999994</v>
      </c>
    </row>
    <row r="1919" spans="1:19">
      <c r="B1919" s="5">
        <v>2006</v>
      </c>
      <c r="C1919" s="34">
        <v>81499.560000000012</v>
      </c>
      <c r="D1919" s="104">
        <v>81499.56</v>
      </c>
      <c r="E1919" s="104">
        <v>81499.56</v>
      </c>
      <c r="F1919" s="104">
        <v>81499.56</v>
      </c>
      <c r="G1919" s="104">
        <v>81499.56</v>
      </c>
      <c r="H1919" s="104">
        <v>81499.56</v>
      </c>
      <c r="I1919" s="104">
        <v>81499.56</v>
      </c>
      <c r="J1919" s="104">
        <v>81499.56</v>
      </c>
      <c r="K1919" s="104">
        <v>81499.56</v>
      </c>
      <c r="L1919" s="104">
        <v>81499.56</v>
      </c>
      <c r="M1919" s="104">
        <v>81499.56</v>
      </c>
      <c r="N1919" s="104">
        <v>81499.56</v>
      </c>
      <c r="O1919" s="34">
        <v>81499.560000000012</v>
      </c>
      <c r="P1919" s="34">
        <v>81499.560000000012</v>
      </c>
      <c r="Q1919" s="34">
        <v>81499.560000000012</v>
      </c>
      <c r="R1919" s="34">
        <v>81499.560000000012</v>
      </c>
      <c r="S1919" s="34">
        <v>81499.560000000012</v>
      </c>
    </row>
    <row r="1920" spans="1:19">
      <c r="B1920" s="5">
        <v>2005</v>
      </c>
      <c r="C1920" s="34">
        <v>77944.069999999992</v>
      </c>
      <c r="D1920" s="104">
        <v>77944.070000000007</v>
      </c>
      <c r="E1920" s="104">
        <v>77944.070000000007</v>
      </c>
      <c r="F1920" s="104">
        <v>77944.070000000007</v>
      </c>
      <c r="G1920" s="104">
        <v>77944.070000000007</v>
      </c>
      <c r="H1920" s="104">
        <v>99314.57</v>
      </c>
      <c r="I1920" s="104">
        <v>99314.57</v>
      </c>
      <c r="J1920" s="104">
        <v>99314.57</v>
      </c>
      <c r="K1920" s="104">
        <v>99314.57</v>
      </c>
      <c r="L1920" s="104">
        <v>99314.57</v>
      </c>
      <c r="M1920" s="104">
        <v>99013.14</v>
      </c>
      <c r="N1920" s="104">
        <v>99013.14</v>
      </c>
      <c r="O1920" s="34">
        <v>99013.139999999985</v>
      </c>
      <c r="P1920" s="34">
        <v>99013.139999999985</v>
      </c>
      <c r="Q1920" s="34">
        <v>99013.139999999985</v>
      </c>
      <c r="R1920" s="34">
        <v>99013.139999999985</v>
      </c>
      <c r="S1920" s="34">
        <v>99013.139999999985</v>
      </c>
    </row>
    <row r="1921" spans="2:19">
      <c r="B1921" s="5">
        <v>2004</v>
      </c>
      <c r="C1921" s="34">
        <v>101195.23999999999</v>
      </c>
      <c r="D1921" s="104">
        <v>101195.24</v>
      </c>
      <c r="E1921" s="104">
        <v>101195.24</v>
      </c>
      <c r="F1921" s="104">
        <v>101195.24</v>
      </c>
      <c r="G1921" s="104">
        <v>101195.24</v>
      </c>
      <c r="H1921" s="104">
        <v>101195.24</v>
      </c>
      <c r="I1921" s="104">
        <v>101195.24</v>
      </c>
      <c r="J1921" s="104">
        <v>101195.24</v>
      </c>
      <c r="K1921" s="104">
        <v>101195.24</v>
      </c>
      <c r="L1921" s="104">
        <v>101195.24</v>
      </c>
      <c r="M1921" s="104">
        <v>101195.24</v>
      </c>
      <c r="N1921" s="104">
        <v>101195.24</v>
      </c>
      <c r="O1921" s="34">
        <v>101195.23999999999</v>
      </c>
      <c r="P1921" s="34">
        <v>101195.23999999999</v>
      </c>
      <c r="Q1921" s="34">
        <v>101195.23999999999</v>
      </c>
      <c r="R1921" s="34">
        <v>101195.23999999999</v>
      </c>
      <c r="S1921" s="34">
        <v>101195.23999999999</v>
      </c>
    </row>
    <row r="1922" spans="2:19">
      <c r="B1922" s="5">
        <v>2003</v>
      </c>
      <c r="C1922" s="34">
        <v>46989.78</v>
      </c>
      <c r="D1922" s="104">
        <v>46989.78</v>
      </c>
      <c r="E1922" s="104">
        <v>46989.78</v>
      </c>
      <c r="F1922" s="104">
        <v>46989.78</v>
      </c>
      <c r="G1922" s="104">
        <v>46989.78</v>
      </c>
      <c r="H1922" s="104">
        <v>48767.87</v>
      </c>
      <c r="I1922" s="104">
        <v>48767.87</v>
      </c>
      <c r="J1922" s="104">
        <v>48767.87</v>
      </c>
      <c r="K1922" s="104">
        <v>48767.87</v>
      </c>
      <c r="L1922" s="104">
        <v>48767.87</v>
      </c>
      <c r="M1922" s="104">
        <v>48767.87</v>
      </c>
      <c r="N1922" s="104">
        <v>48767.87</v>
      </c>
      <c r="O1922" s="34">
        <v>48767.87</v>
      </c>
      <c r="P1922" s="34">
        <v>48767.87</v>
      </c>
      <c r="Q1922" s="34">
        <v>48767.87</v>
      </c>
      <c r="R1922" s="34">
        <v>48767.87</v>
      </c>
      <c r="S1922" s="34">
        <v>48767.87</v>
      </c>
    </row>
    <row r="1923" spans="2:19">
      <c r="B1923" s="5">
        <v>2002</v>
      </c>
      <c r="C1923" s="34">
        <v>176054.41999999998</v>
      </c>
      <c r="D1923" s="104">
        <v>176054.42</v>
      </c>
      <c r="E1923" s="104">
        <v>176054.42</v>
      </c>
      <c r="F1923" s="104">
        <v>176054.42</v>
      </c>
      <c r="G1923" s="104">
        <v>176054.42</v>
      </c>
      <c r="H1923" s="104">
        <v>176054.42</v>
      </c>
      <c r="I1923" s="104">
        <v>176054.42</v>
      </c>
      <c r="J1923" s="104">
        <v>176054.42</v>
      </c>
      <c r="K1923" s="104">
        <v>176054.42</v>
      </c>
      <c r="L1923" s="104">
        <v>176054.42</v>
      </c>
      <c r="M1923" s="104">
        <v>176054.42</v>
      </c>
      <c r="N1923" s="104">
        <v>176054.42</v>
      </c>
      <c r="O1923" s="34">
        <v>176054.41999999998</v>
      </c>
      <c r="P1923" s="34">
        <v>176054.41999999998</v>
      </c>
      <c r="Q1923" s="34">
        <v>176054.41999999998</v>
      </c>
      <c r="R1923" s="34">
        <v>176054.41999999998</v>
      </c>
      <c r="S1923" s="34">
        <v>176054.41999999998</v>
      </c>
    </row>
    <row r="1924" spans="2:19">
      <c r="B1924" s="5">
        <v>2001</v>
      </c>
      <c r="C1924" s="34">
        <v>134038.6</v>
      </c>
      <c r="D1924" s="104">
        <v>134038.6</v>
      </c>
      <c r="E1924" s="104">
        <v>134038.6</v>
      </c>
      <c r="F1924" s="104">
        <v>134038.6</v>
      </c>
      <c r="G1924" s="104">
        <v>134038.6</v>
      </c>
      <c r="H1924" s="104">
        <v>134038.6</v>
      </c>
      <c r="I1924" s="104">
        <v>134038.6</v>
      </c>
      <c r="J1924" s="104">
        <v>134038.6</v>
      </c>
      <c r="K1924" s="104">
        <v>134038.6</v>
      </c>
      <c r="L1924" s="104">
        <v>134038.6</v>
      </c>
      <c r="M1924" s="104">
        <v>109213.97</v>
      </c>
      <c r="N1924" s="104">
        <v>109213.97</v>
      </c>
      <c r="O1924" s="34">
        <v>109213.97</v>
      </c>
      <c r="P1924" s="34">
        <v>109213.97</v>
      </c>
      <c r="Q1924" s="34">
        <v>109213.97</v>
      </c>
      <c r="R1924" s="34">
        <v>109213.97</v>
      </c>
      <c r="S1924" s="34">
        <v>109213.97</v>
      </c>
    </row>
    <row r="1925" spans="2:19">
      <c r="B1925" s="5">
        <v>2000</v>
      </c>
      <c r="C1925" s="34">
        <v>171004.83</v>
      </c>
      <c r="D1925" s="104">
        <v>171004.83</v>
      </c>
      <c r="E1925" s="104">
        <v>171004.83</v>
      </c>
      <c r="F1925" s="104">
        <v>171004.83</v>
      </c>
      <c r="G1925" s="104">
        <v>171004.83</v>
      </c>
      <c r="H1925" s="104">
        <v>151452.28</v>
      </c>
      <c r="I1925" s="104">
        <v>151452.28</v>
      </c>
      <c r="J1925" s="104">
        <v>151452.28</v>
      </c>
      <c r="K1925" s="104">
        <v>151452.28</v>
      </c>
      <c r="L1925" s="104">
        <v>151452.28</v>
      </c>
      <c r="M1925" s="104">
        <v>148876.23000000001</v>
      </c>
      <c r="N1925" s="104">
        <v>148876.23000000001</v>
      </c>
      <c r="O1925" s="34">
        <v>148876.22999999998</v>
      </c>
      <c r="P1925" s="34">
        <v>148876.22999999998</v>
      </c>
      <c r="Q1925" s="34">
        <v>148876.22999999998</v>
      </c>
      <c r="R1925" s="34">
        <v>148876.22999999998</v>
      </c>
      <c r="S1925" s="34">
        <v>148876.22999999998</v>
      </c>
    </row>
    <row r="1926" spans="2:19">
      <c r="B1926" s="5">
        <v>1999</v>
      </c>
      <c r="C1926" s="34">
        <v>210025.32999999996</v>
      </c>
      <c r="D1926" s="104">
        <v>210025.33</v>
      </c>
      <c r="E1926" s="104">
        <v>210025.33</v>
      </c>
      <c r="F1926" s="104">
        <v>210025.33</v>
      </c>
      <c r="G1926" s="104">
        <v>210025.33</v>
      </c>
      <c r="H1926" s="104">
        <v>202726.95</v>
      </c>
      <c r="I1926" s="104">
        <v>202726.95</v>
      </c>
      <c r="J1926" s="104">
        <v>202726.95</v>
      </c>
      <c r="K1926" s="104">
        <v>202726.95</v>
      </c>
      <c r="L1926" s="104">
        <v>202726.95</v>
      </c>
      <c r="M1926" s="104">
        <v>202726.95</v>
      </c>
      <c r="N1926" s="104">
        <v>202726.95</v>
      </c>
      <c r="O1926" s="34">
        <v>202726.94999999995</v>
      </c>
      <c r="P1926" s="34">
        <v>202726.94999999995</v>
      </c>
      <c r="Q1926" s="34">
        <v>202726.94999999995</v>
      </c>
      <c r="R1926" s="34">
        <v>202726.94999999995</v>
      </c>
      <c r="S1926" s="34">
        <v>202726.94999999995</v>
      </c>
    </row>
    <row r="1927" spans="2:19">
      <c r="B1927" s="5">
        <v>1998</v>
      </c>
      <c r="C1927" s="34">
        <v>143978.70000000001</v>
      </c>
      <c r="D1927" s="104">
        <v>143978.70000000001</v>
      </c>
      <c r="E1927" s="104">
        <v>143978.70000000001</v>
      </c>
      <c r="F1927" s="104">
        <v>143978.70000000001</v>
      </c>
      <c r="G1927" s="104">
        <v>143978.70000000001</v>
      </c>
      <c r="H1927" s="104">
        <v>143978.70000000001</v>
      </c>
      <c r="I1927" s="104">
        <v>143978.70000000001</v>
      </c>
      <c r="J1927" s="104">
        <v>143978.70000000001</v>
      </c>
      <c r="K1927" s="104">
        <v>143978.70000000001</v>
      </c>
      <c r="L1927" s="104">
        <v>143978.70000000001</v>
      </c>
      <c r="M1927" s="104">
        <v>143809.91</v>
      </c>
      <c r="N1927" s="104">
        <v>143809.91</v>
      </c>
      <c r="O1927" s="34">
        <v>143809.91000000003</v>
      </c>
      <c r="P1927" s="34">
        <v>143809.91000000003</v>
      </c>
      <c r="Q1927" s="34">
        <v>143809.91000000003</v>
      </c>
      <c r="R1927" s="34">
        <v>143809.91000000003</v>
      </c>
      <c r="S1927" s="34">
        <v>143809.91000000003</v>
      </c>
    </row>
    <row r="1928" spans="2:19">
      <c r="B1928" s="5">
        <v>1997</v>
      </c>
      <c r="C1928" s="34">
        <v>966667.3600000001</v>
      </c>
      <c r="D1928" s="104">
        <v>966667.36</v>
      </c>
      <c r="E1928" s="104">
        <v>966667.36</v>
      </c>
      <c r="F1928" s="104">
        <v>966667.36</v>
      </c>
      <c r="G1928" s="104">
        <v>966667.36</v>
      </c>
      <c r="H1928" s="104">
        <v>948564.47</v>
      </c>
      <c r="I1928" s="104">
        <v>948564.47</v>
      </c>
      <c r="J1928" s="104">
        <v>948564.47</v>
      </c>
      <c r="K1928" s="104">
        <v>948564.47</v>
      </c>
      <c r="L1928" s="104">
        <v>948564.47</v>
      </c>
      <c r="M1928" s="104">
        <v>917158.45</v>
      </c>
      <c r="N1928" s="104">
        <v>917158.45</v>
      </c>
      <c r="O1928" s="34">
        <v>917158.45000000007</v>
      </c>
      <c r="P1928" s="34">
        <v>917218.71000000008</v>
      </c>
      <c r="Q1928" s="34">
        <v>915050.65</v>
      </c>
      <c r="R1928" s="34">
        <v>915050.65</v>
      </c>
      <c r="S1928" s="34">
        <v>915050.65</v>
      </c>
    </row>
    <row r="1929" spans="2:19">
      <c r="B1929" s="5">
        <v>1996</v>
      </c>
      <c r="C1929" s="34">
        <v>7590.4500000000007</v>
      </c>
      <c r="D1929" s="104">
        <v>7590.45</v>
      </c>
      <c r="E1929" s="104">
        <v>7590.45</v>
      </c>
      <c r="F1929" s="104">
        <v>7590.45</v>
      </c>
      <c r="G1929" s="104">
        <v>7590.45</v>
      </c>
      <c r="H1929" s="104">
        <v>7590.45</v>
      </c>
      <c r="I1929" s="104">
        <v>7590.45</v>
      </c>
      <c r="J1929" s="104">
        <v>7590.45</v>
      </c>
      <c r="K1929" s="104">
        <v>7590.45</v>
      </c>
      <c r="L1929" s="104">
        <v>7590.45</v>
      </c>
      <c r="M1929" s="104">
        <v>7590.45</v>
      </c>
      <c r="N1929" s="104">
        <v>7590.45</v>
      </c>
      <c r="O1929" s="34">
        <v>7590.4500000000007</v>
      </c>
      <c r="P1929" s="34">
        <v>7590.4500000000007</v>
      </c>
      <c r="Q1929" s="34">
        <v>7590.4500000000007</v>
      </c>
      <c r="R1929" s="34">
        <v>7590.4500000000007</v>
      </c>
      <c r="S1929" s="34">
        <v>7590.4500000000007</v>
      </c>
    </row>
    <row r="1930" spans="2:19">
      <c r="B1930" s="5">
        <v>1995</v>
      </c>
      <c r="C1930" s="34">
        <v>28350.638859205555</v>
      </c>
      <c r="D1930" s="104">
        <v>28350.639999999999</v>
      </c>
      <c r="E1930" s="104">
        <v>28350.639999999999</v>
      </c>
      <c r="F1930" s="104">
        <v>28350.639999999999</v>
      </c>
      <c r="G1930" s="104">
        <v>28350.639999999999</v>
      </c>
      <c r="H1930" s="104">
        <v>28350.639999999999</v>
      </c>
      <c r="I1930" s="104">
        <v>28350.639999999999</v>
      </c>
      <c r="J1930" s="104">
        <v>28350.639999999999</v>
      </c>
      <c r="K1930" s="104">
        <v>28350.639999999999</v>
      </c>
      <c r="L1930" s="104">
        <v>28350.639999999999</v>
      </c>
      <c r="M1930" s="104">
        <v>26696.04</v>
      </c>
      <c r="N1930" s="104">
        <v>26696.04</v>
      </c>
      <c r="O1930" s="34">
        <v>26696.03697662885</v>
      </c>
      <c r="P1930" s="34">
        <v>26696.03697662885</v>
      </c>
      <c r="Q1930" s="34">
        <v>26696.03697662885</v>
      </c>
      <c r="R1930" s="34">
        <v>26696.03697662885</v>
      </c>
      <c r="S1930" s="34">
        <v>26696.03697662885</v>
      </c>
    </row>
    <row r="1931" spans="2:19">
      <c r="B1931" s="5">
        <v>1994</v>
      </c>
      <c r="C1931" s="34">
        <v>12777.490886222216</v>
      </c>
      <c r="D1931" s="104">
        <v>12777.49</v>
      </c>
      <c r="E1931" s="104">
        <v>12777.49</v>
      </c>
      <c r="F1931" s="104">
        <v>12777.49</v>
      </c>
      <c r="G1931" s="104">
        <v>12777.49</v>
      </c>
      <c r="H1931" s="104">
        <v>12777.49</v>
      </c>
      <c r="I1931" s="104">
        <v>12777.49</v>
      </c>
      <c r="J1931" s="104">
        <v>12777.49</v>
      </c>
      <c r="K1931" s="104">
        <v>12777.49</v>
      </c>
      <c r="L1931" s="104">
        <v>12777.49</v>
      </c>
      <c r="M1931" s="104">
        <v>12777.49</v>
      </c>
      <c r="N1931" s="104">
        <v>12777.49</v>
      </c>
      <c r="O1931" s="34">
        <v>12777.490886222216</v>
      </c>
      <c r="P1931" s="34">
        <v>12777.490886222216</v>
      </c>
      <c r="Q1931" s="34">
        <v>12777.490886222216</v>
      </c>
      <c r="R1931" s="34">
        <v>12777.490886222216</v>
      </c>
      <c r="S1931" s="34">
        <v>12777.490886222216</v>
      </c>
    </row>
    <row r="1932" spans="2:19">
      <c r="B1932" s="5">
        <v>1993</v>
      </c>
      <c r="C1932" s="34">
        <v>117627.19663774461</v>
      </c>
      <c r="D1932" s="104">
        <v>117627.2</v>
      </c>
      <c r="E1932" s="104">
        <v>117627.2</v>
      </c>
      <c r="F1932" s="104">
        <v>117627.2</v>
      </c>
      <c r="G1932" s="104">
        <v>117627.2</v>
      </c>
      <c r="H1932" s="104">
        <v>105501.88</v>
      </c>
      <c r="I1932" s="104">
        <v>105501.88</v>
      </c>
      <c r="J1932" s="104">
        <v>105501.88</v>
      </c>
      <c r="K1932" s="104">
        <v>105501.88</v>
      </c>
      <c r="L1932" s="104">
        <v>105501.88</v>
      </c>
      <c r="M1932" s="104">
        <v>105501.88</v>
      </c>
      <c r="N1932" s="104">
        <v>105501.88</v>
      </c>
      <c r="O1932" s="34">
        <v>105501.87800472401</v>
      </c>
      <c r="P1932" s="34">
        <v>105501.87800472401</v>
      </c>
      <c r="Q1932" s="34">
        <v>105501.87800472401</v>
      </c>
      <c r="R1932" s="34">
        <v>105501.87800472401</v>
      </c>
      <c r="S1932" s="34">
        <v>105501.87800472401</v>
      </c>
    </row>
    <row r="1933" spans="2:19">
      <c r="B1933" s="5">
        <v>1992</v>
      </c>
      <c r="C1933" s="34">
        <v>29261.730313984343</v>
      </c>
      <c r="D1933" s="104">
        <v>29261.73</v>
      </c>
      <c r="E1933" s="104">
        <v>29261.73</v>
      </c>
      <c r="F1933" s="104">
        <v>29261.73</v>
      </c>
      <c r="G1933" s="104">
        <v>29261.73</v>
      </c>
      <c r="H1933" s="104">
        <v>29261.73</v>
      </c>
      <c r="I1933" s="104">
        <v>29261.73</v>
      </c>
      <c r="J1933" s="104">
        <v>29261.73</v>
      </c>
      <c r="K1933" s="104">
        <v>29261.73</v>
      </c>
      <c r="L1933" s="104">
        <v>29261.73</v>
      </c>
      <c r="M1933" s="104">
        <v>28361.15</v>
      </c>
      <c r="N1933" s="104">
        <v>28361.15</v>
      </c>
      <c r="O1933" s="34">
        <v>28361.153518623221</v>
      </c>
      <c r="P1933" s="34">
        <v>28361.153518623221</v>
      </c>
      <c r="Q1933" s="34">
        <v>28361.153518623221</v>
      </c>
      <c r="R1933" s="34">
        <v>28361.153518623221</v>
      </c>
      <c r="S1933" s="34">
        <v>28361.153518623221</v>
      </c>
    </row>
    <row r="1934" spans="2:19">
      <c r="B1934" s="5">
        <v>1991</v>
      </c>
      <c r="C1934" s="34">
        <v>226733.60389231172</v>
      </c>
      <c r="D1934" s="104">
        <v>226733.6</v>
      </c>
      <c r="E1934" s="104">
        <v>226733.6</v>
      </c>
      <c r="F1934" s="104">
        <v>226733.6</v>
      </c>
      <c r="G1934" s="104">
        <v>226733.6</v>
      </c>
      <c r="H1934" s="104">
        <v>226733.6</v>
      </c>
      <c r="I1934" s="104">
        <v>226733.6</v>
      </c>
      <c r="J1934" s="104">
        <v>226733.6</v>
      </c>
      <c r="K1934" s="104">
        <v>226733.6</v>
      </c>
      <c r="L1934" s="104">
        <v>226733.6</v>
      </c>
      <c r="M1934" s="104">
        <v>180416.71</v>
      </c>
      <c r="N1934" s="104">
        <v>180416.71</v>
      </c>
      <c r="O1934" s="34">
        <v>180416.7051843463</v>
      </c>
      <c r="P1934" s="34">
        <v>180416.7051843463</v>
      </c>
      <c r="Q1934" s="34">
        <v>180416.7051843463</v>
      </c>
      <c r="R1934" s="34">
        <v>180416.7051843463</v>
      </c>
      <c r="S1934" s="34">
        <v>180416.7051843463</v>
      </c>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v>31495.579881687059</v>
      </c>
      <c r="D1936" s="104">
        <v>31495.58</v>
      </c>
      <c r="E1936" s="104">
        <v>31495.58</v>
      </c>
      <c r="F1936" s="104">
        <v>31495.58</v>
      </c>
      <c r="G1936" s="104">
        <v>31495.58</v>
      </c>
      <c r="H1936" s="104">
        <v>31495.58</v>
      </c>
      <c r="I1936" s="104">
        <v>31495.58</v>
      </c>
      <c r="J1936" s="104">
        <v>31495.58</v>
      </c>
      <c r="K1936" s="104">
        <v>31495.58</v>
      </c>
      <c r="L1936" s="104">
        <v>31495.58</v>
      </c>
      <c r="M1936" s="104">
        <v>31495.58</v>
      </c>
      <c r="N1936" s="104">
        <v>31495.58</v>
      </c>
      <c r="O1936" s="34">
        <v>31495.579881687059</v>
      </c>
      <c r="P1936" s="34">
        <v>31495.579881687059</v>
      </c>
      <c r="Q1936" s="34">
        <v>31495.579881687059</v>
      </c>
      <c r="R1936" s="34">
        <v>31495.579881687059</v>
      </c>
      <c r="S1936" s="34">
        <v>31495.579881687059</v>
      </c>
    </row>
    <row r="1937" spans="2:19">
      <c r="B1937" s="5">
        <v>1988</v>
      </c>
      <c r="C1937" s="34">
        <v>5246.3659929543983</v>
      </c>
      <c r="D1937" s="104">
        <v>5246.37</v>
      </c>
      <c r="E1937" s="104">
        <v>5246.37</v>
      </c>
      <c r="F1937" s="104">
        <v>5246.37</v>
      </c>
      <c r="G1937" s="104">
        <v>5246.37</v>
      </c>
      <c r="H1937" s="104">
        <v>5246.37</v>
      </c>
      <c r="I1937" s="104">
        <v>5246.37</v>
      </c>
      <c r="J1937" s="104">
        <v>5246.37</v>
      </c>
      <c r="K1937" s="104">
        <v>5246.37</v>
      </c>
      <c r="L1937" s="104">
        <v>5246.37</v>
      </c>
      <c r="M1937" s="104">
        <v>5246.37</v>
      </c>
      <c r="N1937" s="104">
        <v>5246.37</v>
      </c>
      <c r="O1937" s="34">
        <v>5246.37</v>
      </c>
      <c r="P1937" s="34">
        <v>5246.37</v>
      </c>
      <c r="Q1937" s="34">
        <v>5246.37</v>
      </c>
      <c r="R1937" s="34">
        <v>5246.37</v>
      </c>
      <c r="S1937" s="34">
        <v>5246.37</v>
      </c>
    </row>
    <row r="1938" spans="2:19">
      <c r="B1938" s="5">
        <v>1987</v>
      </c>
      <c r="C1938" s="34">
        <v>121298.2109897077</v>
      </c>
      <c r="D1938" s="104">
        <v>121298.21</v>
      </c>
      <c r="E1938" s="104">
        <v>121298.21</v>
      </c>
      <c r="F1938" s="104">
        <v>121298.21</v>
      </c>
      <c r="G1938" s="104">
        <v>121298.21</v>
      </c>
      <c r="H1938" s="104">
        <v>121298.21</v>
      </c>
      <c r="I1938" s="104">
        <v>121298.21</v>
      </c>
      <c r="J1938" s="104">
        <v>121298.21</v>
      </c>
      <c r="K1938" s="104">
        <v>121298.21</v>
      </c>
      <c r="L1938" s="104">
        <v>121298.21</v>
      </c>
      <c r="M1938" s="104">
        <v>121298.21</v>
      </c>
      <c r="N1938" s="104">
        <v>121298.21</v>
      </c>
      <c r="O1938" s="34">
        <v>121298.2109897077</v>
      </c>
      <c r="P1938" s="34">
        <v>121298.2109897077</v>
      </c>
      <c r="Q1938" s="34">
        <v>121298.2109897077</v>
      </c>
      <c r="R1938" s="34">
        <v>121298.2109897077</v>
      </c>
      <c r="S1938" s="34">
        <v>121298.2109897077</v>
      </c>
    </row>
    <row r="1939" spans="2:19">
      <c r="B1939" s="5">
        <v>1986</v>
      </c>
      <c r="C1939" s="34"/>
      <c r="D1939" s="104"/>
      <c r="E1939" s="104"/>
      <c r="F1939" s="104"/>
      <c r="G1939" s="104"/>
      <c r="H1939" s="104"/>
      <c r="I1939" s="104"/>
      <c r="J1939" s="104"/>
      <c r="K1939" s="104"/>
      <c r="L1939" s="104"/>
      <c r="M1939" s="104"/>
      <c r="N1939" s="104"/>
      <c r="O1939" s="34"/>
      <c r="P1939" s="34"/>
      <c r="Q1939" s="34"/>
      <c r="R1939" s="34"/>
      <c r="S1939" s="34"/>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c r="D1941" s="104"/>
      <c r="E1941" s="104"/>
      <c r="F1941" s="104"/>
      <c r="G1941" s="104"/>
      <c r="H1941" s="104"/>
      <c r="I1941" s="104"/>
      <c r="J1941" s="104"/>
      <c r="K1941" s="104"/>
      <c r="L1941" s="104"/>
      <c r="M1941" s="104"/>
      <c r="N1941" s="104"/>
      <c r="O1941" s="34"/>
      <c r="P1941" s="34"/>
      <c r="Q1941" s="34"/>
      <c r="R1941" s="34"/>
      <c r="S1941" s="34"/>
    </row>
    <row r="1942" spans="2:19">
      <c r="B1942" s="5">
        <v>1983</v>
      </c>
      <c r="C1942" s="34">
        <v>23175.475373626545</v>
      </c>
      <c r="D1942" s="104">
        <v>23175.48</v>
      </c>
      <c r="E1942" s="104">
        <v>23175.48</v>
      </c>
      <c r="F1942" s="104">
        <v>23175.48</v>
      </c>
      <c r="G1942" s="104">
        <v>23175.48</v>
      </c>
      <c r="H1942" s="104">
        <v>23175.48</v>
      </c>
      <c r="I1942" s="104">
        <v>23175.48</v>
      </c>
      <c r="J1942" s="104">
        <v>23175.48</v>
      </c>
      <c r="K1942" s="104">
        <v>23175.48</v>
      </c>
      <c r="L1942" s="104">
        <v>23175.48</v>
      </c>
      <c r="M1942" s="104">
        <v>23175.48</v>
      </c>
      <c r="N1942" s="104">
        <v>23175.48</v>
      </c>
      <c r="O1942" s="34">
        <v>23175.475373626545</v>
      </c>
      <c r="P1942" s="34">
        <v>23175.475373626545</v>
      </c>
      <c r="Q1942" s="34">
        <v>23175.475373626545</v>
      </c>
      <c r="R1942" s="34">
        <v>23175.475373626545</v>
      </c>
      <c r="S1942" s="34">
        <v>23175.475373626545</v>
      </c>
    </row>
    <row r="1943" spans="2:19">
      <c r="B1943" s="5">
        <v>1982</v>
      </c>
      <c r="C1943" s="34"/>
      <c r="D1943" s="104"/>
      <c r="E1943" s="104"/>
      <c r="F1943" s="104"/>
      <c r="G1943" s="104"/>
      <c r="H1943" s="104"/>
      <c r="I1943" s="104"/>
      <c r="J1943" s="104"/>
      <c r="K1943" s="104"/>
      <c r="L1943" s="104"/>
      <c r="M1943" s="104"/>
      <c r="N1943" s="104"/>
      <c r="O1943" s="34"/>
      <c r="P1943" s="34"/>
      <c r="Q1943" s="34"/>
      <c r="R1943" s="34"/>
      <c r="S1943" s="34"/>
    </row>
    <row r="1944" spans="2:19">
      <c r="B1944" s="5">
        <v>1981</v>
      </c>
      <c r="C1944" s="34">
        <v>46118.527683898908</v>
      </c>
      <c r="D1944" s="104">
        <v>46118.53</v>
      </c>
      <c r="E1944" s="104">
        <v>46118.53</v>
      </c>
      <c r="F1944" s="104">
        <v>46118.53</v>
      </c>
      <c r="G1944" s="104">
        <v>46118.53</v>
      </c>
      <c r="H1944" s="104">
        <v>55245.09</v>
      </c>
      <c r="I1944" s="104">
        <v>55245.09</v>
      </c>
      <c r="J1944" s="104">
        <v>55245.09</v>
      </c>
      <c r="K1944" s="104">
        <v>55245.09</v>
      </c>
      <c r="L1944" s="104">
        <v>55245.09</v>
      </c>
      <c r="M1944" s="104">
        <v>46118.53</v>
      </c>
      <c r="N1944" s="104">
        <v>46118.53</v>
      </c>
      <c r="O1944" s="34">
        <v>46118.527683898908</v>
      </c>
      <c r="P1944" s="34">
        <v>46118.527683898908</v>
      </c>
      <c r="Q1944" s="34">
        <v>46118.527683898908</v>
      </c>
      <c r="R1944" s="34">
        <v>46118.527683898908</v>
      </c>
      <c r="S1944" s="34">
        <v>46118.527683898908</v>
      </c>
    </row>
    <row r="1945" spans="2:19">
      <c r="B1945" s="5">
        <v>1980</v>
      </c>
      <c r="C1945" s="34">
        <v>22778.053307291535</v>
      </c>
      <c r="D1945" s="104">
        <v>22778.05</v>
      </c>
      <c r="E1945" s="104">
        <v>22778.05</v>
      </c>
      <c r="F1945" s="104">
        <v>22778.05</v>
      </c>
      <c r="G1945" s="104">
        <v>22778.05</v>
      </c>
      <c r="H1945" s="104">
        <v>22778.05</v>
      </c>
      <c r="I1945" s="104">
        <v>22778.05</v>
      </c>
      <c r="J1945" s="104">
        <v>22778.05</v>
      </c>
      <c r="K1945" s="104">
        <v>22778.05</v>
      </c>
      <c r="L1945" s="104">
        <v>22778.05</v>
      </c>
      <c r="M1945" s="104">
        <v>21033.88</v>
      </c>
      <c r="N1945" s="104">
        <v>21033.88</v>
      </c>
      <c r="O1945" s="34">
        <v>21033.877756570044</v>
      </c>
      <c r="P1945" s="34">
        <v>21033.877756570044</v>
      </c>
      <c r="Q1945" s="34">
        <v>21033.877756570044</v>
      </c>
      <c r="R1945" s="34">
        <v>21033.877756570044</v>
      </c>
      <c r="S1945" s="34">
        <v>21033.877756570044</v>
      </c>
    </row>
    <row r="1946" spans="2:19">
      <c r="B1946" s="5">
        <v>1979</v>
      </c>
      <c r="C1946" s="34">
        <v>59335.422812821154</v>
      </c>
      <c r="D1946" s="104">
        <v>59335.42</v>
      </c>
      <c r="E1946" s="104">
        <v>59335.42</v>
      </c>
      <c r="F1946" s="104">
        <v>59335.42</v>
      </c>
      <c r="G1946" s="104">
        <v>59335.42</v>
      </c>
      <c r="H1946" s="104">
        <v>59335.42</v>
      </c>
      <c r="I1946" s="104">
        <v>59335.42</v>
      </c>
      <c r="J1946" s="104">
        <v>59335.42</v>
      </c>
      <c r="K1946" s="104">
        <v>59335.42</v>
      </c>
      <c r="L1946" s="104">
        <v>59335.42</v>
      </c>
      <c r="M1946" s="104">
        <v>59335.42</v>
      </c>
      <c r="N1946" s="104">
        <v>59335.42</v>
      </c>
      <c r="O1946" s="34">
        <v>59335.422812821154</v>
      </c>
      <c r="P1946" s="34">
        <v>59335.422812821154</v>
      </c>
      <c r="Q1946" s="34">
        <v>59335.422812821154</v>
      </c>
      <c r="R1946" s="34">
        <v>59335.422812821154</v>
      </c>
      <c r="S1946" s="34">
        <v>59335.422812821154</v>
      </c>
    </row>
    <row r="1947" spans="2:19">
      <c r="B1947" s="5">
        <v>1978</v>
      </c>
      <c r="C1947" s="34">
        <v>60966.443913837094</v>
      </c>
      <c r="D1947" s="104">
        <v>60966.44</v>
      </c>
      <c r="E1947" s="104">
        <v>60966.44</v>
      </c>
      <c r="F1947" s="104">
        <v>60966.44</v>
      </c>
      <c r="G1947" s="104">
        <v>60966.44</v>
      </c>
      <c r="H1947" s="104">
        <v>60404.01</v>
      </c>
      <c r="I1947" s="104">
        <v>60404.01</v>
      </c>
      <c r="J1947" s="104">
        <v>60404.01</v>
      </c>
      <c r="K1947" s="104">
        <v>60404.01</v>
      </c>
      <c r="L1947" s="104">
        <v>60404.01</v>
      </c>
      <c r="M1947" s="104">
        <v>52361.39</v>
      </c>
      <c r="N1947" s="104">
        <v>52361.39</v>
      </c>
      <c r="O1947" s="34">
        <v>52361.391725650159</v>
      </c>
      <c r="P1947" s="34">
        <v>52361.391725650159</v>
      </c>
      <c r="Q1947" s="34">
        <v>52361.391725650159</v>
      </c>
      <c r="R1947" s="34">
        <v>52361.391725650159</v>
      </c>
      <c r="S1947" s="34">
        <v>52361.391725650159</v>
      </c>
    </row>
    <row r="1948" spans="2:19">
      <c r="B1948" s="5">
        <v>1977</v>
      </c>
      <c r="C1948" s="34">
        <v>10967.210851658887</v>
      </c>
      <c r="D1948" s="104">
        <v>10967.21</v>
      </c>
      <c r="E1948" s="104">
        <v>10967.21</v>
      </c>
      <c r="F1948" s="104">
        <v>10967.21</v>
      </c>
      <c r="G1948" s="104">
        <v>10967.21</v>
      </c>
      <c r="H1948" s="104">
        <v>10967.21</v>
      </c>
      <c r="I1948" s="104">
        <v>10967.21</v>
      </c>
      <c r="J1948" s="104">
        <v>10967.21</v>
      </c>
      <c r="K1948" s="104">
        <v>10967.21</v>
      </c>
      <c r="L1948" s="104">
        <v>10967.21</v>
      </c>
      <c r="M1948" s="104"/>
      <c r="N1948" s="104"/>
      <c r="O1948" s="34"/>
      <c r="P1948" s="34"/>
      <c r="Q1948" s="34"/>
      <c r="R1948" s="34"/>
      <c r="S1948" s="34"/>
    </row>
    <row r="1949" spans="2:19">
      <c r="B1949" s="5">
        <v>1976</v>
      </c>
      <c r="C1949" s="34">
        <v>158209.04679854587</v>
      </c>
      <c r="D1949" s="104">
        <v>158209.04999999999</v>
      </c>
      <c r="E1949" s="104">
        <v>158209.04999999999</v>
      </c>
      <c r="F1949" s="104">
        <v>158209.04999999999</v>
      </c>
      <c r="G1949" s="104">
        <v>158209.04999999999</v>
      </c>
      <c r="H1949" s="104">
        <v>132618.89000000001</v>
      </c>
      <c r="I1949" s="104">
        <v>132618.89000000001</v>
      </c>
      <c r="J1949" s="104">
        <v>132618.89000000001</v>
      </c>
      <c r="K1949" s="104">
        <v>132618.89000000001</v>
      </c>
      <c r="L1949" s="104">
        <v>132618.89000000001</v>
      </c>
      <c r="M1949" s="104">
        <v>130931.64</v>
      </c>
      <c r="N1949" s="104">
        <v>130931.64</v>
      </c>
      <c r="O1949" s="34">
        <v>130931.63943755077</v>
      </c>
      <c r="P1949" s="34">
        <v>130931.63943755077</v>
      </c>
      <c r="Q1949" s="34">
        <v>130931.63943755077</v>
      </c>
      <c r="R1949" s="34">
        <v>130931.63943755077</v>
      </c>
      <c r="S1949" s="34">
        <v>130931.63943755077</v>
      </c>
    </row>
    <row r="1950" spans="2:19">
      <c r="B1950" s="5">
        <v>1975</v>
      </c>
      <c r="C1950" s="34">
        <v>20247.158495370251</v>
      </c>
      <c r="D1950" s="104">
        <v>20247.16</v>
      </c>
      <c r="E1950" s="104">
        <v>20247.16</v>
      </c>
      <c r="F1950" s="104">
        <v>20247.16</v>
      </c>
      <c r="G1950" s="104">
        <v>20247.16</v>
      </c>
      <c r="H1950" s="104">
        <v>20247.16</v>
      </c>
      <c r="I1950" s="104">
        <v>20247.16</v>
      </c>
      <c r="J1950" s="104">
        <v>20247.16</v>
      </c>
      <c r="K1950" s="104">
        <v>20247.16</v>
      </c>
      <c r="L1950" s="104">
        <v>20247.16</v>
      </c>
      <c r="M1950" s="104">
        <v>7367.71</v>
      </c>
      <c r="N1950" s="104">
        <v>7367.71</v>
      </c>
      <c r="O1950" s="34">
        <v>7367.7066544243007</v>
      </c>
      <c r="P1950" s="34">
        <v>7367.7066544243007</v>
      </c>
      <c r="Q1950" s="34">
        <v>7367.7066544243007</v>
      </c>
      <c r="R1950" s="34">
        <v>7367.7066544243007</v>
      </c>
      <c r="S1950" s="34">
        <v>7367.7066544243007</v>
      </c>
    </row>
    <row r="1951" spans="2:19">
      <c r="B1951" s="5">
        <v>1974</v>
      </c>
      <c r="C1951" s="34">
        <v>178650.71606427961</v>
      </c>
      <c r="D1951" s="104">
        <v>178650.72</v>
      </c>
      <c r="E1951" s="104">
        <v>178650.72</v>
      </c>
      <c r="F1951" s="104">
        <v>178650.72</v>
      </c>
      <c r="G1951" s="104">
        <v>178650.72</v>
      </c>
      <c r="H1951" s="104">
        <v>168414.66</v>
      </c>
      <c r="I1951" s="104">
        <v>168414.66</v>
      </c>
      <c r="J1951" s="104">
        <v>168414.66</v>
      </c>
      <c r="K1951" s="104">
        <v>168414.66</v>
      </c>
      <c r="L1951" s="104">
        <v>168414.66</v>
      </c>
      <c r="M1951" s="104">
        <v>142314.21</v>
      </c>
      <c r="N1951" s="104">
        <v>142314.21</v>
      </c>
      <c r="O1951" s="34">
        <v>117792.63444828916</v>
      </c>
      <c r="P1951" s="34">
        <v>117792.63444828916</v>
      </c>
      <c r="Q1951" s="34">
        <v>117792.63444828916</v>
      </c>
      <c r="R1951" s="34">
        <v>117792.63444828916</v>
      </c>
      <c r="S1951" s="34">
        <v>117792.63444828916</v>
      </c>
    </row>
    <row r="1952" spans="2:19">
      <c r="B1952" s="5">
        <v>1973</v>
      </c>
      <c r="C1952" s="34"/>
      <c r="D1952" s="104"/>
      <c r="E1952" s="104"/>
      <c r="F1952" s="104"/>
      <c r="G1952" s="104"/>
      <c r="H1952" s="104"/>
      <c r="I1952" s="104"/>
      <c r="J1952" s="104"/>
      <c r="K1952" s="104"/>
      <c r="L1952" s="104"/>
      <c r="M1952" s="104"/>
      <c r="N1952" s="104"/>
      <c r="O1952" s="34"/>
      <c r="P1952" s="34"/>
      <c r="Q1952" s="34"/>
      <c r="R1952" s="34"/>
      <c r="S1952" s="34"/>
    </row>
    <row r="1953" spans="2:19">
      <c r="B1953" s="5">
        <v>1972</v>
      </c>
      <c r="C1953" s="34"/>
      <c r="D1953" s="104"/>
      <c r="E1953" s="104"/>
      <c r="F1953" s="104"/>
      <c r="G1953" s="104"/>
      <c r="H1953" s="104"/>
      <c r="I1953" s="104"/>
      <c r="J1953" s="104"/>
      <c r="K1953" s="104"/>
      <c r="L1953" s="104"/>
      <c r="M1953" s="104"/>
      <c r="N1953" s="104"/>
      <c r="O1953" s="34"/>
      <c r="P1953" s="34"/>
      <c r="Q1953" s="34"/>
      <c r="R1953" s="34"/>
      <c r="S1953" s="34"/>
    </row>
    <row r="1954" spans="2:19">
      <c r="B1954" s="5">
        <v>1971</v>
      </c>
      <c r="C1954" s="34"/>
      <c r="D1954" s="104"/>
      <c r="E1954" s="104"/>
      <c r="F1954" s="104"/>
      <c r="G1954" s="104"/>
      <c r="H1954" s="104"/>
      <c r="I1954" s="104"/>
      <c r="J1954" s="104"/>
      <c r="K1954" s="104"/>
      <c r="L1954" s="104"/>
      <c r="M1954" s="104"/>
      <c r="N1954" s="104"/>
      <c r="O1954" s="34"/>
      <c r="P1954" s="34"/>
      <c r="Q1954" s="34"/>
      <c r="R1954" s="34"/>
      <c r="S1954" s="34"/>
    </row>
    <row r="1955" spans="2:19">
      <c r="B1955" s="5">
        <v>1970</v>
      </c>
      <c r="C1955" s="34"/>
      <c r="D1955" s="104"/>
      <c r="E1955" s="104"/>
      <c r="F1955" s="104"/>
      <c r="G1955" s="104"/>
      <c r="H1955" s="104"/>
      <c r="I1955" s="104"/>
      <c r="J1955" s="104"/>
      <c r="K1955" s="104"/>
      <c r="L1955" s="104"/>
      <c r="M1955" s="104"/>
      <c r="N1955" s="104"/>
      <c r="O1955" s="34"/>
      <c r="P1955" s="34"/>
      <c r="Q1955" s="34"/>
      <c r="R1955" s="34"/>
      <c r="S1955" s="34"/>
    </row>
    <row r="1956" spans="2:19">
      <c r="B1956" s="5">
        <v>1969</v>
      </c>
      <c r="C1956" s="34">
        <v>52023.948911715233</v>
      </c>
      <c r="D1956" s="104">
        <v>52023.95</v>
      </c>
      <c r="E1956" s="104">
        <v>52023.95</v>
      </c>
      <c r="F1956" s="104">
        <v>52023.95</v>
      </c>
      <c r="G1956" s="104">
        <v>52023.95</v>
      </c>
      <c r="H1956" s="104">
        <v>52023.95</v>
      </c>
      <c r="I1956" s="104">
        <v>52023.95</v>
      </c>
      <c r="J1956" s="104">
        <v>52023.95</v>
      </c>
      <c r="K1956" s="104">
        <v>52023.95</v>
      </c>
      <c r="L1956" s="104">
        <v>52023.95</v>
      </c>
      <c r="M1956" s="104">
        <v>52023.95</v>
      </c>
      <c r="N1956" s="104">
        <v>52023.95</v>
      </c>
      <c r="O1956" s="34">
        <v>52023.948911715233</v>
      </c>
      <c r="P1956" s="34">
        <v>52023.948911715233</v>
      </c>
      <c r="Q1956" s="34">
        <v>52023.948911715233</v>
      </c>
      <c r="R1956" s="34">
        <v>52023.948911715233</v>
      </c>
      <c r="S1956" s="34">
        <v>52023.948911715233</v>
      </c>
    </row>
    <row r="1957" spans="2:19">
      <c r="B1957" s="5">
        <v>1968</v>
      </c>
      <c r="C1957" s="34">
        <v>27502.390289544594</v>
      </c>
      <c r="D1957" s="104">
        <v>27502.39</v>
      </c>
      <c r="E1957" s="104">
        <v>27502.39</v>
      </c>
      <c r="F1957" s="104">
        <v>27502.39</v>
      </c>
      <c r="G1957" s="104">
        <v>27502.39</v>
      </c>
      <c r="H1957" s="104">
        <v>25302.03</v>
      </c>
      <c r="I1957" s="104">
        <v>25302.03</v>
      </c>
      <c r="J1957" s="104">
        <v>25302.03</v>
      </c>
      <c r="K1957" s="104">
        <v>25302.03</v>
      </c>
      <c r="L1957" s="104">
        <v>25302.03</v>
      </c>
      <c r="M1957" s="104">
        <v>13239.93</v>
      </c>
      <c r="N1957" s="104">
        <v>13239.93</v>
      </c>
      <c r="O1957" s="34">
        <v>2804.1482932586678</v>
      </c>
      <c r="P1957" s="34">
        <v>2804.1482932586678</v>
      </c>
      <c r="Q1957" s="34">
        <v>2804.1482932586678</v>
      </c>
      <c r="R1957" s="34">
        <v>2804.1482932586678</v>
      </c>
      <c r="S1957" s="34">
        <v>2804.1482932586678</v>
      </c>
    </row>
    <row r="1958" spans="2:19">
      <c r="B1958" s="5">
        <v>1967</v>
      </c>
      <c r="C1958" s="34">
        <v>45738.284892920317</v>
      </c>
      <c r="D1958" s="104">
        <v>45738.28</v>
      </c>
      <c r="E1958" s="104">
        <v>45738.28</v>
      </c>
      <c r="F1958" s="104">
        <v>45738.28</v>
      </c>
      <c r="G1958" s="104">
        <v>45738.28</v>
      </c>
      <c r="H1958" s="104">
        <v>31958.97</v>
      </c>
      <c r="I1958" s="104">
        <v>31958.97</v>
      </c>
      <c r="J1958" s="104">
        <v>31958.97</v>
      </c>
      <c r="K1958" s="104">
        <v>31958.97</v>
      </c>
      <c r="L1958" s="104">
        <v>31958.97</v>
      </c>
      <c r="M1958" s="104">
        <v>31958.97</v>
      </c>
      <c r="N1958" s="104">
        <v>31958.97</v>
      </c>
      <c r="O1958" s="34">
        <v>31958.968694682229</v>
      </c>
      <c r="P1958" s="34">
        <v>31958.968694682229</v>
      </c>
      <c r="Q1958" s="34">
        <v>31958.968694682229</v>
      </c>
      <c r="R1958" s="34">
        <v>31958.968694682229</v>
      </c>
      <c r="S1958" s="34">
        <v>31958.968694682229</v>
      </c>
    </row>
    <row r="1959" spans="2:19">
      <c r="B1959" s="5">
        <v>1966</v>
      </c>
      <c r="C1959" s="34">
        <v>131719.0144337698</v>
      </c>
      <c r="D1959" s="104">
        <v>131719.01</v>
      </c>
      <c r="E1959" s="104">
        <v>131719.01</v>
      </c>
      <c r="F1959" s="104">
        <v>131719.01</v>
      </c>
      <c r="G1959" s="104">
        <v>131719.01</v>
      </c>
      <c r="H1959" s="104">
        <v>131719.01</v>
      </c>
      <c r="I1959" s="104">
        <v>131719.01</v>
      </c>
      <c r="J1959" s="104">
        <v>131719.01</v>
      </c>
      <c r="K1959" s="104">
        <v>131719.01</v>
      </c>
      <c r="L1959" s="104">
        <v>131719.01</v>
      </c>
      <c r="M1959" s="104">
        <v>131719.01</v>
      </c>
      <c r="N1959" s="104">
        <v>131719.01</v>
      </c>
      <c r="O1959" s="34">
        <v>131719.0144337698</v>
      </c>
      <c r="P1959" s="34">
        <v>131719.0144337698</v>
      </c>
      <c r="Q1959" s="34">
        <v>131719.0144337698</v>
      </c>
      <c r="R1959" s="34">
        <v>131719.0144337698</v>
      </c>
      <c r="S1959" s="34">
        <v>131719.0144337698</v>
      </c>
    </row>
    <row r="1960" spans="2:19">
      <c r="B1960" s="5">
        <v>1965</v>
      </c>
      <c r="C1960" s="34"/>
      <c r="D1960" s="104"/>
      <c r="E1960" s="104"/>
      <c r="F1960" s="104"/>
      <c r="G1960" s="104"/>
      <c r="H1960" s="104"/>
      <c r="I1960" s="104"/>
      <c r="J1960" s="104"/>
      <c r="K1960" s="104"/>
      <c r="L1960" s="104"/>
      <c r="M1960" s="104"/>
      <c r="N1960" s="104"/>
      <c r="O1960" s="34"/>
      <c r="P1960" s="34"/>
      <c r="Q1960" s="34"/>
      <c r="R1960" s="34"/>
      <c r="S1960" s="34"/>
    </row>
    <row r="1961" spans="2:19">
      <c r="B1961" s="5">
        <v>1964</v>
      </c>
      <c r="C1961" s="34"/>
      <c r="D1961" s="104"/>
      <c r="E1961" s="104"/>
      <c r="F1961" s="104"/>
      <c r="G1961" s="104"/>
      <c r="H1961" s="104"/>
      <c r="I1961" s="104"/>
      <c r="J1961" s="104"/>
      <c r="K1961" s="104"/>
      <c r="L1961" s="104"/>
      <c r="M1961" s="104"/>
      <c r="N1961" s="104"/>
      <c r="O1961" s="34"/>
      <c r="P1961" s="34"/>
      <c r="Q1961" s="34"/>
      <c r="R1961" s="34"/>
      <c r="S1961" s="34"/>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v>6447.3906218843149</v>
      </c>
      <c r="D1963" s="104">
        <v>6447.39</v>
      </c>
      <c r="E1963" s="104">
        <v>6447.39</v>
      </c>
      <c r="F1963" s="104">
        <v>6447.39</v>
      </c>
      <c r="G1963" s="104">
        <v>6447.39</v>
      </c>
      <c r="H1963" s="104">
        <v>6447.39</v>
      </c>
      <c r="I1963" s="104">
        <v>6447.39</v>
      </c>
      <c r="J1963" s="104">
        <v>6447.39</v>
      </c>
      <c r="K1963" s="104">
        <v>6447.39</v>
      </c>
      <c r="L1963" s="104">
        <v>6447.39</v>
      </c>
      <c r="M1963" s="104">
        <v>6447.39</v>
      </c>
      <c r="N1963" s="104">
        <v>6447.39</v>
      </c>
      <c r="O1963" s="34">
        <v>6447.39</v>
      </c>
      <c r="P1963" s="34">
        <v>6447.39</v>
      </c>
      <c r="Q1963" s="34">
        <v>6447.39</v>
      </c>
      <c r="R1963" s="34">
        <v>6447.39</v>
      </c>
      <c r="S1963" s="34">
        <v>6447.39</v>
      </c>
    </row>
    <row r="1964" spans="2:19">
      <c r="B1964" s="5">
        <v>1961</v>
      </c>
      <c r="C1964" s="34"/>
      <c r="D1964" s="104"/>
      <c r="E1964" s="104"/>
      <c r="F1964" s="104"/>
      <c r="G1964" s="104"/>
      <c r="H1964" s="104"/>
      <c r="I1964" s="104"/>
      <c r="J1964" s="104"/>
      <c r="K1964" s="104"/>
      <c r="L1964" s="104"/>
      <c r="M1964" s="104"/>
      <c r="N1964" s="104"/>
      <c r="O1964" s="34"/>
      <c r="P1964" s="34"/>
      <c r="Q1964" s="34"/>
      <c r="R1964" s="34"/>
      <c r="S1964" s="34"/>
    </row>
    <row r="1965" spans="2:19">
      <c r="B1965" s="5">
        <v>1960</v>
      </c>
      <c r="C1965" s="34">
        <v>21753.935669255508</v>
      </c>
      <c r="D1965" s="104">
        <v>21753.94</v>
      </c>
      <c r="E1965" s="104">
        <v>21753.94</v>
      </c>
      <c r="F1965" s="104">
        <v>21753.94</v>
      </c>
      <c r="G1965" s="104">
        <v>21753.94</v>
      </c>
      <c r="H1965" s="104">
        <v>21753.93</v>
      </c>
      <c r="I1965" s="104">
        <v>21753.93</v>
      </c>
      <c r="J1965" s="104">
        <v>21753.93</v>
      </c>
      <c r="K1965" s="104">
        <v>21753.93</v>
      </c>
      <c r="L1965" s="104">
        <v>21753.93</v>
      </c>
      <c r="M1965" s="104">
        <v>21753.93</v>
      </c>
      <c r="N1965" s="104">
        <v>21753.93</v>
      </c>
      <c r="O1965" s="34">
        <v>21753.93</v>
      </c>
      <c r="P1965" s="34">
        <v>21753.93</v>
      </c>
      <c r="Q1965" s="34">
        <v>21753.93</v>
      </c>
      <c r="R1965" s="34">
        <v>21753.93</v>
      </c>
      <c r="S1965" s="34">
        <v>21753.93</v>
      </c>
    </row>
    <row r="1966" spans="2:19">
      <c r="B1966" s="5">
        <v>1959</v>
      </c>
      <c r="C1966" s="34">
        <v>8268.2646242260325</v>
      </c>
      <c r="D1966" s="104">
        <v>8268.26</v>
      </c>
      <c r="E1966" s="104">
        <v>8268.26</v>
      </c>
      <c r="F1966" s="104">
        <v>8268.26</v>
      </c>
      <c r="G1966" s="104">
        <v>8268.26</v>
      </c>
      <c r="H1966" s="104">
        <v>4847.93</v>
      </c>
      <c r="I1966" s="104">
        <v>4847.93</v>
      </c>
      <c r="J1966" s="104">
        <v>4847.93</v>
      </c>
      <c r="K1966" s="104">
        <v>4847.93</v>
      </c>
      <c r="L1966" s="104">
        <v>4847.93</v>
      </c>
      <c r="M1966" s="104">
        <v>4847.93</v>
      </c>
      <c r="N1966" s="104">
        <v>4847.93</v>
      </c>
      <c r="O1966" s="34">
        <v>4847.9348887684509</v>
      </c>
      <c r="P1966" s="34">
        <v>4847.9348887684509</v>
      </c>
      <c r="Q1966" s="34">
        <v>4847.9348887684509</v>
      </c>
      <c r="R1966" s="34">
        <v>4847.9348887684509</v>
      </c>
      <c r="S1966" s="34">
        <v>4847.9348887684509</v>
      </c>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v>33196.883164692226</v>
      </c>
      <c r="D1968" s="104">
        <v>33196.879999999997</v>
      </c>
      <c r="E1968" s="104">
        <v>33196.879999999997</v>
      </c>
      <c r="F1968" s="104">
        <v>33196.879999999997</v>
      </c>
      <c r="G1968" s="104">
        <v>33196.879999999997</v>
      </c>
      <c r="H1968" s="104">
        <v>19015.37</v>
      </c>
      <c r="I1968" s="104">
        <v>19015.37</v>
      </c>
      <c r="J1968" s="104">
        <v>19015.37</v>
      </c>
      <c r="K1968" s="104">
        <v>19015.37</v>
      </c>
      <c r="L1968" s="104">
        <v>19015.37</v>
      </c>
      <c r="M1968" s="104">
        <v>19015.37</v>
      </c>
      <c r="N1968" s="104">
        <v>19015.37</v>
      </c>
      <c r="O1968" s="34">
        <v>16009.73</v>
      </c>
      <c r="P1968" s="34">
        <v>16009.73</v>
      </c>
      <c r="Q1968" s="34">
        <v>16009.73</v>
      </c>
      <c r="R1968" s="34">
        <v>16009.73</v>
      </c>
      <c r="S1968" s="34">
        <v>16009.73</v>
      </c>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3596877.3253631559</v>
      </c>
      <c r="D1996" s="7">
        <f>SUM(D1918:D1995)</f>
        <v>3675260.3600000003</v>
      </c>
      <c r="E1996" s="7">
        <f>SUM(E1917:E1995)</f>
        <v>3748721.79</v>
      </c>
      <c r="F1996" s="7">
        <f>SUM(F1916:F1995)</f>
        <v>3872147.33</v>
      </c>
      <c r="G1996" s="7">
        <f>SUM(G1915:G1995)</f>
        <v>3885558.8000000007</v>
      </c>
      <c r="H1996" s="7">
        <f>SUM(H1909:H1995)</f>
        <v>3844132.5300000007</v>
      </c>
      <c r="I1996" s="7">
        <f>SUM(I1909:I1995)</f>
        <v>3851409.810000001</v>
      </c>
      <c r="J1996" s="7">
        <f t="shared" ref="J1996" si="37">SUM(J1909:J1995)</f>
        <v>3916988.0000000014</v>
      </c>
      <c r="K1996" s="7">
        <f>SUM(K1909:K1995)</f>
        <v>4043680.2400000016</v>
      </c>
      <c r="L1996" s="7">
        <f t="shared" ref="L1996" si="38">SUM(L1909:L1995)</f>
        <v>4174188.1500000018</v>
      </c>
      <c r="M1996" s="7">
        <f>SUM(M1909:M1995)</f>
        <v>4186148.1900000009</v>
      </c>
      <c r="N1996" s="10">
        <f>SUM(N1904:N1995)</f>
        <v>4190067.4100000015</v>
      </c>
      <c r="O1996" s="10">
        <f>SUM(O1904:O1995)</f>
        <v>4274623.1365569644</v>
      </c>
      <c r="P1996" s="10">
        <f>SUM(P1904:P1995)</f>
        <v>4363509.0865569646</v>
      </c>
      <c r="Q1996" s="10">
        <f>SUM(Q1904:Q1995)</f>
        <v>4477691.8065569643</v>
      </c>
      <c r="R1996" s="10">
        <f>SUM(R1903:R1995)</f>
        <v>4477691.8065569643</v>
      </c>
      <c r="S1996" s="10">
        <f>SUM(S1903:S1995)</f>
        <v>4477691.8065569643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24818.09</v>
      </c>
    </row>
    <row r="1999" spans="1:19">
      <c r="A1999" s="35"/>
      <c r="B1999" s="5">
        <v>2021</v>
      </c>
      <c r="C1999" s="33"/>
      <c r="D1999" s="33"/>
      <c r="E1999" s="33"/>
      <c r="F1999" s="33"/>
      <c r="G1999" s="33"/>
      <c r="H1999" s="33"/>
      <c r="I1999" s="33"/>
      <c r="J1999" s="33"/>
      <c r="K1999" s="33"/>
      <c r="L1999" s="33"/>
      <c r="M1999" s="33"/>
      <c r="N1999" s="33"/>
      <c r="O1999" s="33"/>
      <c r="P1999" s="33"/>
      <c r="Q1999" s="33"/>
      <c r="R1999" s="34">
        <v>27043.86</v>
      </c>
      <c r="S1999" s="34">
        <v>27043.86</v>
      </c>
    </row>
    <row r="2000" spans="1:19">
      <c r="B2000" s="5">
        <v>2020</v>
      </c>
      <c r="C2000" s="33"/>
      <c r="D2000" s="33"/>
      <c r="E2000" s="33"/>
      <c r="F2000" s="33"/>
      <c r="G2000" s="33"/>
      <c r="H2000" s="33"/>
      <c r="I2000" s="33"/>
      <c r="J2000" s="33"/>
      <c r="K2000" s="33"/>
      <c r="L2000" s="33"/>
      <c r="M2000" s="33"/>
      <c r="N2000" s="33"/>
      <c r="O2000" s="33"/>
      <c r="P2000" s="33"/>
      <c r="Q2000" s="34">
        <v>1975.44</v>
      </c>
      <c r="R2000" s="34">
        <v>1975.44</v>
      </c>
      <c r="S2000" s="34">
        <v>1975.44</v>
      </c>
    </row>
    <row r="2001" spans="1:19">
      <c r="A2001" s="37"/>
      <c r="B2001" s="5">
        <v>2019</v>
      </c>
      <c r="C2001" s="33"/>
      <c r="D2001" s="33"/>
      <c r="E2001" s="33"/>
      <c r="F2001" s="33"/>
      <c r="G2001" s="33"/>
      <c r="H2001" s="33"/>
      <c r="I2001" s="33"/>
      <c r="J2001" s="33"/>
      <c r="K2001" s="33"/>
      <c r="L2001" s="33"/>
      <c r="M2001" s="33"/>
      <c r="N2001" s="33"/>
      <c r="O2001" s="33"/>
      <c r="P2001" s="34">
        <v>32765.61</v>
      </c>
      <c r="Q2001" s="34">
        <v>32765.61</v>
      </c>
      <c r="R2001" s="34">
        <v>32765.61</v>
      </c>
      <c r="S2001" s="34">
        <v>32765.61</v>
      </c>
    </row>
    <row r="2002" spans="1:19">
      <c r="A2002" s="37"/>
      <c r="B2002" s="5">
        <v>2018</v>
      </c>
      <c r="C2002" s="33"/>
      <c r="D2002" s="33"/>
      <c r="E2002" s="33"/>
      <c r="F2002" s="33"/>
      <c r="G2002" s="33"/>
      <c r="H2002" s="33"/>
      <c r="I2002" s="33"/>
      <c r="J2002" s="33"/>
      <c r="K2002" s="33"/>
      <c r="L2002" s="33"/>
      <c r="M2002" s="33"/>
      <c r="N2002" s="33"/>
      <c r="O2002" s="34">
        <v>65255.549999999988</v>
      </c>
      <c r="P2002" s="34">
        <v>65255.549999999988</v>
      </c>
      <c r="Q2002" s="34">
        <v>65255.549999999988</v>
      </c>
      <c r="R2002" s="34">
        <v>65255.549999999988</v>
      </c>
      <c r="S2002" s="34">
        <v>65255.549999999988</v>
      </c>
    </row>
    <row r="2003" spans="1:19">
      <c r="A2003" s="37"/>
      <c r="B2003" s="5">
        <v>2017</v>
      </c>
      <c r="C2003" s="33"/>
      <c r="D2003" s="33"/>
      <c r="E2003" s="33"/>
      <c r="F2003" s="33"/>
      <c r="G2003" s="33"/>
      <c r="H2003" s="33"/>
      <c r="I2003" s="33"/>
      <c r="J2003" s="33"/>
      <c r="K2003" s="33"/>
      <c r="L2003" s="33"/>
      <c r="M2003" s="33"/>
      <c r="N2003" s="104">
        <v>67138.81</v>
      </c>
      <c r="O2003" s="34">
        <v>67138.81</v>
      </c>
      <c r="P2003" s="34">
        <v>67138.81</v>
      </c>
      <c r="Q2003" s="34">
        <v>67138.81</v>
      </c>
      <c r="R2003" s="34">
        <v>67138.81</v>
      </c>
      <c r="S2003" s="34">
        <v>67138.81</v>
      </c>
    </row>
    <row r="2004" spans="1:19">
      <c r="B2004" s="5">
        <v>2016</v>
      </c>
      <c r="C2004" s="33"/>
      <c r="D2004" s="33"/>
      <c r="E2004" s="33"/>
      <c r="F2004" s="33"/>
      <c r="G2004" s="33"/>
      <c r="H2004" s="33"/>
      <c r="I2004" s="33"/>
      <c r="J2004" s="33"/>
      <c r="K2004" s="33"/>
      <c r="L2004" s="33"/>
      <c r="M2004" s="104">
        <v>34990.49</v>
      </c>
      <c r="N2004" s="104">
        <v>34990.49</v>
      </c>
      <c r="O2004" s="34">
        <v>34990.490000000005</v>
      </c>
      <c r="P2004" s="34">
        <v>34990.490000000005</v>
      </c>
      <c r="Q2004" s="34">
        <v>34990.490000000005</v>
      </c>
      <c r="R2004" s="34">
        <v>34990.490000000005</v>
      </c>
      <c r="S2004" s="34">
        <v>34990.490000000005</v>
      </c>
    </row>
    <row r="2005" spans="1:19">
      <c r="B2005" s="5">
        <v>2015</v>
      </c>
      <c r="C2005" s="33"/>
      <c r="D2005" s="33"/>
      <c r="E2005" s="33"/>
      <c r="F2005" s="33"/>
      <c r="G2005" s="33"/>
      <c r="H2005" s="33"/>
      <c r="I2005" s="33"/>
      <c r="J2005" s="33"/>
      <c r="K2005" s="33"/>
      <c r="L2005" s="104">
        <v>28184.720000000001</v>
      </c>
      <c r="M2005" s="104">
        <v>28184.720000000001</v>
      </c>
      <c r="N2005" s="104">
        <v>28184.720000000001</v>
      </c>
      <c r="O2005" s="34">
        <v>28184.720000000001</v>
      </c>
      <c r="P2005" s="34">
        <v>28184.720000000001</v>
      </c>
      <c r="Q2005" s="34">
        <v>28184.720000000001</v>
      </c>
      <c r="R2005" s="34">
        <v>28184.720000000001</v>
      </c>
      <c r="S2005" s="34">
        <v>28184.720000000001</v>
      </c>
    </row>
    <row r="2006" spans="1:19">
      <c r="B2006" s="5">
        <v>2014</v>
      </c>
      <c r="C2006" s="33"/>
      <c r="D2006" s="33"/>
      <c r="E2006" s="33"/>
      <c r="F2006" s="33"/>
      <c r="G2006" s="33"/>
      <c r="H2006" s="33"/>
      <c r="I2006" s="33"/>
      <c r="J2006" s="33"/>
      <c r="K2006" s="104">
        <v>94328.91</v>
      </c>
      <c r="L2006" s="104">
        <v>94328.91</v>
      </c>
      <c r="M2006" s="104">
        <v>94328.91</v>
      </c>
      <c r="N2006" s="104">
        <v>94328.91</v>
      </c>
      <c r="O2006" s="34">
        <v>94328.91</v>
      </c>
      <c r="P2006" s="34">
        <v>94328.91</v>
      </c>
      <c r="Q2006" s="34">
        <v>94328.91</v>
      </c>
      <c r="R2006" s="34">
        <v>94328.91</v>
      </c>
      <c r="S2006" s="34">
        <v>94328.91</v>
      </c>
    </row>
    <row r="2007" spans="1:19">
      <c r="B2007" s="5">
        <v>2013</v>
      </c>
      <c r="C2007" s="33"/>
      <c r="D2007" s="33"/>
      <c r="E2007" s="33"/>
      <c r="F2007" s="33"/>
      <c r="G2007" s="33"/>
      <c r="H2007" s="33"/>
      <c r="I2007" s="33"/>
      <c r="J2007" s="104">
        <v>140215.04000000001</v>
      </c>
      <c r="K2007" s="104">
        <v>140215.04000000001</v>
      </c>
      <c r="L2007" s="104">
        <v>140215.04000000001</v>
      </c>
      <c r="M2007" s="104">
        <v>140215.04000000001</v>
      </c>
      <c r="N2007" s="104">
        <v>140215.04000000001</v>
      </c>
      <c r="O2007" s="34">
        <v>140215.04000000001</v>
      </c>
      <c r="P2007" s="34">
        <v>140215.04000000001</v>
      </c>
      <c r="Q2007" s="34">
        <v>140215.04000000001</v>
      </c>
      <c r="R2007" s="34">
        <v>140215.04000000001</v>
      </c>
      <c r="S2007" s="34">
        <v>140215.04000000001</v>
      </c>
    </row>
    <row r="2008" spans="1:19">
      <c r="B2008" s="5">
        <v>2012</v>
      </c>
      <c r="C2008" s="33"/>
      <c r="D2008" s="33"/>
      <c r="E2008" s="33"/>
      <c r="F2008" s="33"/>
      <c r="G2008" s="33"/>
      <c r="H2008" s="33"/>
      <c r="I2008" s="104">
        <v>9179.11</v>
      </c>
      <c r="J2008" s="104">
        <v>9179.11</v>
      </c>
      <c r="K2008" s="104">
        <v>9179.11</v>
      </c>
      <c r="L2008" s="104">
        <v>9179.11</v>
      </c>
      <c r="M2008" s="104">
        <v>9179.11</v>
      </c>
      <c r="N2008" s="104">
        <v>9179.11</v>
      </c>
      <c r="O2008" s="34">
        <v>9179.11</v>
      </c>
      <c r="P2008" s="34">
        <v>9179.11</v>
      </c>
      <c r="Q2008" s="34">
        <v>9179.11</v>
      </c>
      <c r="R2008" s="34">
        <v>9179.11</v>
      </c>
      <c r="S2008" s="34">
        <v>9179.11</v>
      </c>
    </row>
    <row r="2009" spans="1:19">
      <c r="B2009" s="5">
        <v>2011</v>
      </c>
      <c r="C2009" s="33"/>
      <c r="D2009" s="33"/>
      <c r="E2009" s="33"/>
      <c r="F2009" s="33"/>
      <c r="G2009" s="33"/>
      <c r="H2009" s="104">
        <v>61528.61</v>
      </c>
      <c r="I2009" s="104">
        <v>61528.61</v>
      </c>
      <c r="J2009" s="104">
        <v>61528.61</v>
      </c>
      <c r="K2009" s="104">
        <v>61528.61</v>
      </c>
      <c r="L2009" s="104">
        <v>61528.61</v>
      </c>
      <c r="M2009" s="104">
        <v>61500.52</v>
      </c>
      <c r="N2009" s="104">
        <v>61496.66</v>
      </c>
      <c r="O2009" s="34">
        <v>61500.520000000004</v>
      </c>
      <c r="P2009" s="34">
        <v>61500.520000000004</v>
      </c>
      <c r="Q2009" s="34">
        <v>61500.520000000004</v>
      </c>
      <c r="R2009" s="34">
        <v>61500.520000000004</v>
      </c>
      <c r="S2009" s="34">
        <v>61500.520000000004</v>
      </c>
    </row>
    <row r="2010" spans="1:19">
      <c r="B2010" s="5">
        <v>2010</v>
      </c>
      <c r="C2010" s="33"/>
      <c r="D2010" s="33"/>
      <c r="E2010" s="33"/>
      <c r="F2010" s="33"/>
      <c r="G2010" s="104">
        <v>9186.94</v>
      </c>
      <c r="H2010" s="104">
        <v>9186.94</v>
      </c>
      <c r="I2010" s="104">
        <v>9186.94</v>
      </c>
      <c r="J2010" s="104">
        <v>9186.94</v>
      </c>
      <c r="K2010" s="104">
        <v>9186.94</v>
      </c>
      <c r="L2010" s="104">
        <v>9186.94</v>
      </c>
      <c r="M2010" s="104">
        <v>9186.94</v>
      </c>
      <c r="N2010" s="104">
        <v>9186.94</v>
      </c>
      <c r="O2010" s="34">
        <v>9186.94</v>
      </c>
      <c r="P2010" s="34">
        <v>9186.94</v>
      </c>
      <c r="Q2010" s="34">
        <v>9186.94</v>
      </c>
      <c r="R2010" s="34">
        <v>9186.94</v>
      </c>
      <c r="S2010" s="34">
        <v>9186.94</v>
      </c>
    </row>
    <row r="2011" spans="1:19">
      <c r="B2011" s="5">
        <v>2009</v>
      </c>
      <c r="C2011" s="33"/>
      <c r="D2011" s="33"/>
      <c r="E2011" s="33"/>
      <c r="F2011" s="104">
        <v>122771.81</v>
      </c>
      <c r="G2011" s="104">
        <v>122771.81</v>
      </c>
      <c r="H2011" s="104">
        <v>122771.81</v>
      </c>
      <c r="I2011" s="104">
        <v>122771.81</v>
      </c>
      <c r="J2011" s="104">
        <v>122771.81</v>
      </c>
      <c r="K2011" s="104">
        <v>122771.81</v>
      </c>
      <c r="L2011" s="104">
        <v>122771.81</v>
      </c>
      <c r="M2011" s="104">
        <v>122771.81</v>
      </c>
      <c r="N2011" s="104">
        <v>122771.81</v>
      </c>
      <c r="O2011" s="34">
        <v>122771.81000000001</v>
      </c>
      <c r="P2011" s="34">
        <v>122771.81000000001</v>
      </c>
      <c r="Q2011" s="34">
        <v>122771.81000000001</v>
      </c>
      <c r="R2011" s="34">
        <v>119941.28</v>
      </c>
      <c r="S2011" s="34">
        <v>119941.28</v>
      </c>
    </row>
    <row r="2012" spans="1:19">
      <c r="B2012" s="5">
        <v>2008</v>
      </c>
      <c r="C2012" s="33"/>
      <c r="D2012" s="33"/>
      <c r="E2012" s="104">
        <v>94482.76</v>
      </c>
      <c r="F2012" s="104">
        <v>94482.76</v>
      </c>
      <c r="G2012" s="104">
        <v>94482.76</v>
      </c>
      <c r="H2012" s="104">
        <v>94482.76</v>
      </c>
      <c r="I2012" s="104">
        <v>94482.76</v>
      </c>
      <c r="J2012" s="104">
        <v>94482.76</v>
      </c>
      <c r="K2012" s="104">
        <v>94482.76</v>
      </c>
      <c r="L2012" s="104">
        <v>94482.76</v>
      </c>
      <c r="M2012" s="104">
        <v>94482.76</v>
      </c>
      <c r="N2012" s="104">
        <v>94482.76</v>
      </c>
      <c r="O2012" s="34">
        <v>94482.760000000009</v>
      </c>
      <c r="P2012" s="34">
        <v>94482.760000000009</v>
      </c>
      <c r="Q2012" s="34">
        <v>94482.760000000009</v>
      </c>
      <c r="R2012" s="34">
        <v>94482.760000000009</v>
      </c>
      <c r="S2012" s="34">
        <v>94482.760000000009</v>
      </c>
    </row>
    <row r="2013" spans="1:19">
      <c r="B2013" s="5">
        <v>2007</v>
      </c>
      <c r="C2013" s="33"/>
      <c r="D2013" s="104">
        <v>79753.009999999995</v>
      </c>
      <c r="E2013" s="104">
        <v>79753.009999999995</v>
      </c>
      <c r="F2013" s="104">
        <v>79753.009999999995</v>
      </c>
      <c r="G2013" s="104">
        <v>79753.009999999995</v>
      </c>
      <c r="H2013" s="104">
        <v>79753.009999999995</v>
      </c>
      <c r="I2013" s="104">
        <v>79753.009999999995</v>
      </c>
      <c r="J2013" s="104">
        <v>79753.009999999995</v>
      </c>
      <c r="K2013" s="104">
        <v>79753.009999999995</v>
      </c>
      <c r="L2013" s="104">
        <v>79753.009999999995</v>
      </c>
      <c r="M2013" s="104">
        <v>79753.009999999995</v>
      </c>
      <c r="N2013" s="104">
        <v>79405.47</v>
      </c>
      <c r="O2013" s="34">
        <v>79753.00999999998</v>
      </c>
      <c r="P2013" s="34">
        <v>79753.00999999998</v>
      </c>
      <c r="Q2013" s="34">
        <v>79753.00999999998</v>
      </c>
      <c r="R2013" s="34">
        <v>79753.00999999998</v>
      </c>
      <c r="S2013" s="34">
        <v>79753.00999999998</v>
      </c>
    </row>
    <row r="2014" spans="1:19">
      <c r="B2014" s="5">
        <v>2006</v>
      </c>
      <c r="C2014" s="34">
        <v>101482.40000000001</v>
      </c>
      <c r="D2014" s="104">
        <v>101482.4</v>
      </c>
      <c r="E2014" s="104">
        <v>101482.4</v>
      </c>
      <c r="F2014" s="104">
        <v>101482.4</v>
      </c>
      <c r="G2014" s="104">
        <v>101482.4</v>
      </c>
      <c r="H2014" s="104">
        <v>105470.21</v>
      </c>
      <c r="I2014" s="104">
        <v>105470.21</v>
      </c>
      <c r="J2014" s="104">
        <v>105470.21</v>
      </c>
      <c r="K2014" s="104">
        <v>105470.21</v>
      </c>
      <c r="L2014" s="104">
        <v>105470.21</v>
      </c>
      <c r="M2014" s="104">
        <v>105470.21</v>
      </c>
      <c r="N2014" s="104">
        <v>104986.46</v>
      </c>
      <c r="O2014" s="34">
        <v>105470.21</v>
      </c>
      <c r="P2014" s="34">
        <v>105470.21</v>
      </c>
      <c r="Q2014" s="34">
        <v>105470.21</v>
      </c>
      <c r="R2014" s="34">
        <v>105470.21</v>
      </c>
      <c r="S2014" s="34">
        <v>105470.21</v>
      </c>
    </row>
    <row r="2015" spans="1:19">
      <c r="B2015" s="5">
        <v>2005</v>
      </c>
      <c r="C2015" s="34">
        <v>77606.850000000006</v>
      </c>
      <c r="D2015" s="104">
        <v>77606.850000000006</v>
      </c>
      <c r="E2015" s="104">
        <v>77606.850000000006</v>
      </c>
      <c r="F2015" s="104">
        <v>77606.850000000006</v>
      </c>
      <c r="G2015" s="104">
        <v>77606.850000000006</v>
      </c>
      <c r="H2015" s="104">
        <v>83201.03</v>
      </c>
      <c r="I2015" s="104">
        <v>83201.03</v>
      </c>
      <c r="J2015" s="104">
        <v>83201.03</v>
      </c>
      <c r="K2015" s="104">
        <v>83201.03</v>
      </c>
      <c r="L2015" s="104">
        <v>83201.03</v>
      </c>
      <c r="M2015" s="104">
        <v>83201.03</v>
      </c>
      <c r="N2015" s="104">
        <v>83191.03</v>
      </c>
      <c r="O2015" s="34">
        <v>83201.03</v>
      </c>
      <c r="P2015" s="34">
        <v>83201.03</v>
      </c>
      <c r="Q2015" s="34">
        <v>83201.03</v>
      </c>
      <c r="R2015" s="34">
        <v>83201.03</v>
      </c>
      <c r="S2015" s="34">
        <v>83201.03</v>
      </c>
    </row>
    <row r="2016" spans="1:19">
      <c r="B2016" s="5">
        <v>2004</v>
      </c>
      <c r="C2016" s="34">
        <v>43533.43</v>
      </c>
      <c r="D2016" s="104">
        <v>43533.43</v>
      </c>
      <c r="E2016" s="104">
        <v>43533.43</v>
      </c>
      <c r="F2016" s="104">
        <v>43533.43</v>
      </c>
      <c r="G2016" s="104">
        <v>43533.43</v>
      </c>
      <c r="H2016" s="104">
        <v>43533.43</v>
      </c>
      <c r="I2016" s="104">
        <v>43533.43</v>
      </c>
      <c r="J2016" s="104">
        <v>43533.43</v>
      </c>
      <c r="K2016" s="104">
        <v>43533.43</v>
      </c>
      <c r="L2016" s="104">
        <v>43533.43</v>
      </c>
      <c r="M2016" s="104">
        <v>43533.43</v>
      </c>
      <c r="N2016" s="104">
        <v>43533.43</v>
      </c>
      <c r="O2016" s="34">
        <v>43533.43</v>
      </c>
      <c r="P2016" s="34">
        <v>43533.43</v>
      </c>
      <c r="Q2016" s="34">
        <v>43533.43</v>
      </c>
      <c r="R2016" s="34">
        <v>43533.43</v>
      </c>
      <c r="S2016" s="34">
        <v>43533.43</v>
      </c>
    </row>
    <row r="2017" spans="2:19">
      <c r="B2017" s="5">
        <v>2003</v>
      </c>
      <c r="C2017" s="34">
        <v>183716.38000000003</v>
      </c>
      <c r="D2017" s="104">
        <v>183716.38</v>
      </c>
      <c r="E2017" s="104">
        <v>183716.38</v>
      </c>
      <c r="F2017" s="104">
        <v>183716.38</v>
      </c>
      <c r="G2017" s="104">
        <v>183716.38</v>
      </c>
      <c r="H2017" s="104">
        <v>183716.38</v>
      </c>
      <c r="I2017" s="104">
        <v>183716.38</v>
      </c>
      <c r="J2017" s="104">
        <v>183716.38</v>
      </c>
      <c r="K2017" s="104">
        <v>183716.38</v>
      </c>
      <c r="L2017" s="104">
        <v>183716.38</v>
      </c>
      <c r="M2017" s="104">
        <v>183716.38</v>
      </c>
      <c r="N2017" s="104">
        <v>183716.38</v>
      </c>
      <c r="O2017" s="34">
        <v>183716.38000000003</v>
      </c>
      <c r="P2017" s="34">
        <v>183716.38000000003</v>
      </c>
      <c r="Q2017" s="34">
        <v>183716.38000000003</v>
      </c>
      <c r="R2017" s="34">
        <v>183716.38000000003</v>
      </c>
      <c r="S2017" s="34">
        <v>183716.38000000003</v>
      </c>
    </row>
    <row r="2018" spans="2:19">
      <c r="B2018" s="5">
        <v>2002</v>
      </c>
      <c r="C2018" s="34">
        <v>32422.870000000003</v>
      </c>
      <c r="D2018" s="104">
        <v>32422.87</v>
      </c>
      <c r="E2018" s="104">
        <v>32422.87</v>
      </c>
      <c r="F2018" s="104">
        <v>32422.87</v>
      </c>
      <c r="G2018" s="104">
        <v>32422.87</v>
      </c>
      <c r="H2018" s="104">
        <v>32422.87</v>
      </c>
      <c r="I2018" s="104">
        <v>32422.87</v>
      </c>
      <c r="J2018" s="104">
        <v>32422.87</v>
      </c>
      <c r="K2018" s="104">
        <v>32422.87</v>
      </c>
      <c r="L2018" s="104">
        <v>32422.87</v>
      </c>
      <c r="M2018" s="104">
        <v>32422.87</v>
      </c>
      <c r="N2018" s="104">
        <v>32422.87</v>
      </c>
      <c r="O2018" s="34">
        <v>32422.870000000003</v>
      </c>
      <c r="P2018" s="34">
        <v>32422.870000000003</v>
      </c>
      <c r="Q2018" s="34">
        <v>32422.870000000003</v>
      </c>
      <c r="R2018" s="34">
        <v>32422.870000000003</v>
      </c>
      <c r="S2018" s="34">
        <v>32422.870000000003</v>
      </c>
    </row>
    <row r="2019" spans="2:19">
      <c r="B2019" s="5">
        <v>2001</v>
      </c>
      <c r="C2019" s="34">
        <v>98905.18</v>
      </c>
      <c r="D2019" s="104">
        <v>98905.18</v>
      </c>
      <c r="E2019" s="104">
        <v>98905.18</v>
      </c>
      <c r="F2019" s="104">
        <v>98905.18</v>
      </c>
      <c r="G2019" s="104">
        <v>98905.18</v>
      </c>
      <c r="H2019" s="104">
        <v>98905.18</v>
      </c>
      <c r="I2019" s="104">
        <v>98905.18</v>
      </c>
      <c r="J2019" s="104">
        <v>98905.18</v>
      </c>
      <c r="K2019" s="104">
        <v>98905.18</v>
      </c>
      <c r="L2019" s="104">
        <v>98905.18</v>
      </c>
      <c r="M2019" s="104">
        <v>98905.18</v>
      </c>
      <c r="N2019" s="104">
        <v>98905.18</v>
      </c>
      <c r="O2019" s="34">
        <v>98905.18</v>
      </c>
      <c r="P2019" s="34">
        <v>98905.18</v>
      </c>
      <c r="Q2019" s="34">
        <v>98905.18</v>
      </c>
      <c r="R2019" s="34">
        <v>98905.18</v>
      </c>
      <c r="S2019" s="34">
        <v>98905.18</v>
      </c>
    </row>
    <row r="2020" spans="2:19">
      <c r="B2020" s="5">
        <v>2000</v>
      </c>
      <c r="C2020" s="34">
        <v>23215.93</v>
      </c>
      <c r="D2020" s="104">
        <v>23215.93</v>
      </c>
      <c r="E2020" s="104">
        <v>23215.93</v>
      </c>
      <c r="F2020" s="104">
        <v>23215.93</v>
      </c>
      <c r="G2020" s="104">
        <v>23215.93</v>
      </c>
      <c r="H2020" s="104">
        <v>23215.93</v>
      </c>
      <c r="I2020" s="104">
        <v>23215.93</v>
      </c>
      <c r="J2020" s="104">
        <v>23215.93</v>
      </c>
      <c r="K2020" s="104">
        <v>23215.93</v>
      </c>
      <c r="L2020" s="104">
        <v>23215.93</v>
      </c>
      <c r="M2020" s="104">
        <v>23215.93</v>
      </c>
      <c r="N2020" s="104">
        <v>23215.93</v>
      </c>
      <c r="O2020" s="34">
        <v>23215.93</v>
      </c>
      <c r="P2020" s="34">
        <v>23215.93</v>
      </c>
      <c r="Q2020" s="34">
        <v>23215.93</v>
      </c>
      <c r="R2020" s="34">
        <v>23215.93</v>
      </c>
      <c r="S2020" s="34">
        <v>23215.93</v>
      </c>
    </row>
    <row r="2021" spans="2:19">
      <c r="B2021" s="5">
        <v>1999</v>
      </c>
      <c r="C2021" s="34">
        <v>62397.17</v>
      </c>
      <c r="D2021" s="104">
        <v>62397.17</v>
      </c>
      <c r="E2021" s="104">
        <v>62397.17</v>
      </c>
      <c r="F2021" s="104">
        <v>62397.17</v>
      </c>
      <c r="G2021" s="104">
        <v>62397.17</v>
      </c>
      <c r="H2021" s="104">
        <v>62397.17</v>
      </c>
      <c r="I2021" s="104">
        <v>62397.17</v>
      </c>
      <c r="J2021" s="104">
        <v>62397.17</v>
      </c>
      <c r="K2021" s="104">
        <v>62397.17</v>
      </c>
      <c r="L2021" s="104">
        <v>62397.17</v>
      </c>
      <c r="M2021" s="104">
        <v>62397.17</v>
      </c>
      <c r="N2021" s="104">
        <v>62397.17</v>
      </c>
      <c r="O2021" s="34">
        <v>62397.17</v>
      </c>
      <c r="P2021" s="34">
        <v>62397.17</v>
      </c>
      <c r="Q2021" s="34">
        <v>62397.17</v>
      </c>
      <c r="R2021" s="34">
        <v>62397.17</v>
      </c>
      <c r="S2021" s="34">
        <v>62397.17</v>
      </c>
    </row>
    <row r="2022" spans="2:19">
      <c r="B2022" s="5">
        <v>1998</v>
      </c>
      <c r="C2022" s="34">
        <v>59649.440000000002</v>
      </c>
      <c r="D2022" s="104">
        <v>59649.440000000002</v>
      </c>
      <c r="E2022" s="104">
        <v>59649.440000000002</v>
      </c>
      <c r="F2022" s="104">
        <v>59649.440000000002</v>
      </c>
      <c r="G2022" s="104">
        <v>59649.440000000002</v>
      </c>
      <c r="H2022" s="104">
        <v>59649.440000000002</v>
      </c>
      <c r="I2022" s="104">
        <v>59649.440000000002</v>
      </c>
      <c r="J2022" s="104">
        <v>59649.440000000002</v>
      </c>
      <c r="K2022" s="104">
        <v>59649.440000000002</v>
      </c>
      <c r="L2022" s="104">
        <v>59649.440000000002</v>
      </c>
      <c r="M2022" s="104">
        <v>59649.440000000002</v>
      </c>
      <c r="N2022" s="104">
        <v>59649.440000000002</v>
      </c>
      <c r="O2022" s="34">
        <v>59649.440000000002</v>
      </c>
      <c r="P2022" s="34">
        <v>59649.440000000002</v>
      </c>
      <c r="Q2022" s="34">
        <v>59649.440000000002</v>
      </c>
      <c r="R2022" s="34">
        <v>59649.440000000002</v>
      </c>
      <c r="S2022" s="34">
        <v>59649.440000000002</v>
      </c>
    </row>
    <row r="2023" spans="2:19">
      <c r="B2023" s="5">
        <v>1997</v>
      </c>
      <c r="C2023" s="34">
        <v>107640.87000000002</v>
      </c>
      <c r="D2023" s="104">
        <v>107640.87</v>
      </c>
      <c r="E2023" s="104">
        <v>107640.87</v>
      </c>
      <c r="F2023" s="104">
        <v>107640.87</v>
      </c>
      <c r="G2023" s="104">
        <v>107640.87</v>
      </c>
      <c r="H2023" s="104">
        <v>107640.87</v>
      </c>
      <c r="I2023" s="104">
        <v>107640.87</v>
      </c>
      <c r="J2023" s="104">
        <v>107640.87</v>
      </c>
      <c r="K2023" s="104">
        <v>107640.87</v>
      </c>
      <c r="L2023" s="104">
        <v>107640.87</v>
      </c>
      <c r="M2023" s="104">
        <v>107640.87</v>
      </c>
      <c r="N2023" s="104">
        <v>107640.87</v>
      </c>
      <c r="O2023" s="34">
        <v>107640.87000000002</v>
      </c>
      <c r="P2023" s="34">
        <v>107640.87000000002</v>
      </c>
      <c r="Q2023" s="34">
        <v>107640.87000000002</v>
      </c>
      <c r="R2023" s="34">
        <v>107640.87000000002</v>
      </c>
      <c r="S2023" s="34">
        <v>107640.87000000002</v>
      </c>
    </row>
    <row r="2024" spans="2:19">
      <c r="B2024" s="5">
        <v>1996</v>
      </c>
      <c r="C2024" s="34">
        <v>216510.92000000004</v>
      </c>
      <c r="D2024" s="104">
        <v>216510.92</v>
      </c>
      <c r="E2024" s="104">
        <v>216510.92</v>
      </c>
      <c r="F2024" s="104">
        <v>216510.92</v>
      </c>
      <c r="G2024" s="104">
        <v>216510.92</v>
      </c>
      <c r="H2024" s="104">
        <v>216510.92</v>
      </c>
      <c r="I2024" s="104">
        <v>216510.92</v>
      </c>
      <c r="J2024" s="104">
        <v>216510.92</v>
      </c>
      <c r="K2024" s="104">
        <v>216510.92</v>
      </c>
      <c r="L2024" s="104">
        <v>216510.92</v>
      </c>
      <c r="M2024" s="104">
        <v>216510.92</v>
      </c>
      <c r="N2024" s="104">
        <v>216510.92</v>
      </c>
      <c r="O2024" s="34">
        <v>216510.92000000004</v>
      </c>
      <c r="P2024" s="34">
        <v>216510.92000000004</v>
      </c>
      <c r="Q2024" s="34">
        <v>216510.92000000004</v>
      </c>
      <c r="R2024" s="34">
        <v>216510.92000000004</v>
      </c>
      <c r="S2024" s="34">
        <v>216510.92000000004</v>
      </c>
    </row>
    <row r="2025" spans="2:19">
      <c r="B2025" s="5">
        <v>1995</v>
      </c>
      <c r="C2025" s="34">
        <v>195699.41661596354</v>
      </c>
      <c r="D2025" s="104">
        <v>195699.42</v>
      </c>
      <c r="E2025" s="104">
        <v>195699.42</v>
      </c>
      <c r="F2025" s="104">
        <v>195699.42</v>
      </c>
      <c r="G2025" s="104">
        <v>195699.42</v>
      </c>
      <c r="H2025" s="104">
        <v>195699.42</v>
      </c>
      <c r="I2025" s="104">
        <v>195699.42</v>
      </c>
      <c r="J2025" s="104">
        <v>195699.42</v>
      </c>
      <c r="K2025" s="104">
        <v>195699.42</v>
      </c>
      <c r="L2025" s="104">
        <v>195699.42</v>
      </c>
      <c r="M2025" s="104">
        <v>195699.42</v>
      </c>
      <c r="N2025" s="104">
        <v>195699.42</v>
      </c>
      <c r="O2025" s="34">
        <v>195699.41661596354</v>
      </c>
      <c r="P2025" s="34">
        <v>195699.41661596354</v>
      </c>
      <c r="Q2025" s="34">
        <v>195699.41661596354</v>
      </c>
      <c r="R2025" s="34">
        <v>195699.41661596354</v>
      </c>
      <c r="S2025" s="34">
        <v>195699.41661596354</v>
      </c>
    </row>
    <row r="2026" spans="2:19">
      <c r="B2026" s="5">
        <v>1994</v>
      </c>
      <c r="C2026" s="34">
        <v>197192.4656028387</v>
      </c>
      <c r="D2026" s="104">
        <v>197192.47</v>
      </c>
      <c r="E2026" s="104">
        <v>197192.47</v>
      </c>
      <c r="F2026" s="104">
        <v>197192.47</v>
      </c>
      <c r="G2026" s="104">
        <v>197192.47</v>
      </c>
      <c r="H2026" s="104">
        <v>197192.47</v>
      </c>
      <c r="I2026" s="104">
        <v>197192.47</v>
      </c>
      <c r="J2026" s="104">
        <v>197192.47</v>
      </c>
      <c r="K2026" s="104">
        <v>197192.47</v>
      </c>
      <c r="L2026" s="104">
        <v>197192.47</v>
      </c>
      <c r="M2026" s="104">
        <v>197192.47</v>
      </c>
      <c r="N2026" s="104">
        <v>197192.47</v>
      </c>
      <c r="O2026" s="34">
        <v>197192.4656028387</v>
      </c>
      <c r="P2026" s="34">
        <v>197192.4656028387</v>
      </c>
      <c r="Q2026" s="34">
        <v>197192.4656028387</v>
      </c>
      <c r="R2026" s="34">
        <v>197192.4656028387</v>
      </c>
      <c r="S2026" s="34">
        <v>197192.4656028387</v>
      </c>
    </row>
    <row r="2027" spans="2:19">
      <c r="B2027" s="5">
        <v>1993</v>
      </c>
      <c r="C2027" s="34">
        <v>148767.87348593687</v>
      </c>
      <c r="D2027" s="104">
        <v>148767.87</v>
      </c>
      <c r="E2027" s="104">
        <v>148767.87</v>
      </c>
      <c r="F2027" s="104">
        <v>148767.87</v>
      </c>
      <c r="G2027" s="104">
        <v>148767.87</v>
      </c>
      <c r="H2027" s="104">
        <v>148767.87</v>
      </c>
      <c r="I2027" s="104">
        <v>148767.87</v>
      </c>
      <c r="J2027" s="104">
        <v>148767.87</v>
      </c>
      <c r="K2027" s="104">
        <v>148767.87</v>
      </c>
      <c r="L2027" s="104">
        <v>148767.87</v>
      </c>
      <c r="M2027" s="104">
        <v>148767.87</v>
      </c>
      <c r="N2027" s="104">
        <v>148767.87</v>
      </c>
      <c r="O2027" s="34">
        <v>148767.87348593687</v>
      </c>
      <c r="P2027" s="34">
        <v>148767.87348593687</v>
      </c>
      <c r="Q2027" s="34">
        <v>148767.87348593687</v>
      </c>
      <c r="R2027" s="34">
        <v>148767.87348593687</v>
      </c>
      <c r="S2027" s="34">
        <v>148767.87348593687</v>
      </c>
    </row>
    <row r="2028" spans="2:19">
      <c r="B2028" s="5">
        <v>1992</v>
      </c>
      <c r="C2028" s="34">
        <v>144562.56423104255</v>
      </c>
      <c r="D2028" s="104">
        <v>144562.56</v>
      </c>
      <c r="E2028" s="104">
        <v>144562.56</v>
      </c>
      <c r="F2028" s="104">
        <v>144562.56</v>
      </c>
      <c r="G2028" s="104">
        <v>144562.56</v>
      </c>
      <c r="H2028" s="104">
        <v>144562.56</v>
      </c>
      <c r="I2028" s="104">
        <v>144562.56</v>
      </c>
      <c r="J2028" s="104">
        <v>144562.56</v>
      </c>
      <c r="K2028" s="104">
        <v>144562.56</v>
      </c>
      <c r="L2028" s="104">
        <v>144562.56</v>
      </c>
      <c r="M2028" s="104">
        <v>144562.56</v>
      </c>
      <c r="N2028" s="104">
        <v>144562.56</v>
      </c>
      <c r="O2028" s="34">
        <v>144562.56423104255</v>
      </c>
      <c r="P2028" s="34">
        <v>144562.56423104255</v>
      </c>
      <c r="Q2028" s="34">
        <v>144562.56423104255</v>
      </c>
      <c r="R2028" s="34">
        <v>144562.56423104255</v>
      </c>
      <c r="S2028" s="34">
        <v>144562.56423104255</v>
      </c>
    </row>
    <row r="2029" spans="2:19">
      <c r="B2029" s="5">
        <v>1991</v>
      </c>
      <c r="C2029" s="34">
        <v>382318.80071376351</v>
      </c>
      <c r="D2029" s="104">
        <v>382318.8</v>
      </c>
      <c r="E2029" s="104">
        <v>382318.8</v>
      </c>
      <c r="F2029" s="104">
        <v>382318.8</v>
      </c>
      <c r="G2029" s="104">
        <v>382318.8</v>
      </c>
      <c r="H2029" s="104">
        <v>382318.8</v>
      </c>
      <c r="I2029" s="104">
        <v>382318.8</v>
      </c>
      <c r="J2029" s="104">
        <v>382318.8</v>
      </c>
      <c r="K2029" s="104">
        <v>382318.8</v>
      </c>
      <c r="L2029" s="104">
        <v>382318.8</v>
      </c>
      <c r="M2029" s="104">
        <v>382318.8</v>
      </c>
      <c r="N2029" s="104">
        <v>382318.8</v>
      </c>
      <c r="O2029" s="34">
        <v>382318.80071376351</v>
      </c>
      <c r="P2029" s="34">
        <v>382318.80071376351</v>
      </c>
      <c r="Q2029" s="34">
        <v>382318.80071376351</v>
      </c>
      <c r="R2029" s="34">
        <v>382318.80071376351</v>
      </c>
      <c r="S2029" s="34">
        <v>382318.80071376351</v>
      </c>
    </row>
    <row r="2030" spans="2:19">
      <c r="B2030" s="5">
        <v>1990</v>
      </c>
      <c r="C2030" s="34">
        <v>5726.4690693976472</v>
      </c>
      <c r="D2030" s="104">
        <v>5726.47</v>
      </c>
      <c r="E2030" s="104">
        <v>5726.47</v>
      </c>
      <c r="F2030" s="104">
        <v>5726.47</v>
      </c>
      <c r="G2030" s="104">
        <v>5726.47</v>
      </c>
      <c r="H2030" s="104">
        <v>5726.47</v>
      </c>
      <c r="I2030" s="104">
        <v>5726.47</v>
      </c>
      <c r="J2030" s="104">
        <v>5726.47</v>
      </c>
      <c r="K2030" s="104">
        <v>5726.47</v>
      </c>
      <c r="L2030" s="104">
        <v>5726.47</v>
      </c>
      <c r="M2030" s="104">
        <v>5726.47</v>
      </c>
      <c r="N2030" s="104">
        <v>5726.47</v>
      </c>
      <c r="O2030" s="34">
        <v>5726.4690693976472</v>
      </c>
      <c r="P2030" s="34">
        <v>5726.4690693976472</v>
      </c>
      <c r="Q2030" s="34">
        <v>5726.4690693976472</v>
      </c>
      <c r="R2030" s="34">
        <v>5726.4690693976472</v>
      </c>
      <c r="S2030" s="34">
        <v>5726.4690693976472</v>
      </c>
    </row>
    <row r="2031" spans="2:19">
      <c r="B2031" s="5">
        <v>1989</v>
      </c>
      <c r="C2031" s="34"/>
      <c r="D2031" s="104"/>
      <c r="E2031" s="104"/>
      <c r="F2031" s="104"/>
      <c r="G2031" s="104"/>
      <c r="H2031" s="104"/>
      <c r="I2031" s="104"/>
      <c r="J2031" s="104"/>
      <c r="K2031" s="104"/>
      <c r="L2031" s="104"/>
      <c r="M2031" s="104"/>
      <c r="N2031" s="104"/>
      <c r="O2031" s="34"/>
      <c r="P2031" s="34"/>
      <c r="Q2031" s="34"/>
      <c r="R2031" s="34"/>
      <c r="S2031" s="34"/>
    </row>
    <row r="2032" spans="2:19">
      <c r="B2032" s="5">
        <v>1988</v>
      </c>
      <c r="C2032" s="34">
        <v>140584.81565371223</v>
      </c>
      <c r="D2032" s="104">
        <v>140584.82</v>
      </c>
      <c r="E2032" s="104">
        <v>140584.82</v>
      </c>
      <c r="F2032" s="104">
        <v>140584.82</v>
      </c>
      <c r="G2032" s="104">
        <v>140584.82</v>
      </c>
      <c r="H2032" s="104">
        <v>128313.81</v>
      </c>
      <c r="I2032" s="104">
        <v>128313.81</v>
      </c>
      <c r="J2032" s="104">
        <v>128313.81</v>
      </c>
      <c r="K2032" s="104">
        <v>128313.81</v>
      </c>
      <c r="L2032" s="104">
        <v>128313.81</v>
      </c>
      <c r="M2032" s="104">
        <v>89455.62</v>
      </c>
      <c r="N2032" s="104">
        <v>89455.62</v>
      </c>
      <c r="O2032" s="34">
        <v>89455.619502077592</v>
      </c>
      <c r="P2032" s="34">
        <v>89455.619502077592</v>
      </c>
      <c r="Q2032" s="34">
        <v>89455.619502077592</v>
      </c>
      <c r="R2032" s="34">
        <v>89455.619502077592</v>
      </c>
      <c r="S2032" s="34">
        <v>89455.619502077592</v>
      </c>
    </row>
    <row r="2033" spans="2:19">
      <c r="B2033" s="5">
        <v>1987</v>
      </c>
      <c r="C2033" s="34"/>
      <c r="D2033" s="104"/>
      <c r="E2033" s="104"/>
      <c r="F2033" s="104"/>
      <c r="G2033" s="104"/>
      <c r="H2033" s="104"/>
      <c r="I2033" s="104"/>
      <c r="J2033" s="104"/>
      <c r="K2033" s="104"/>
      <c r="L2033" s="104"/>
      <c r="M2033" s="104"/>
      <c r="N2033" s="104"/>
      <c r="O2033" s="34"/>
      <c r="P2033" s="34"/>
      <c r="Q2033" s="34"/>
      <c r="R2033" s="34"/>
      <c r="S2033" s="34"/>
    </row>
    <row r="2034" spans="2:19">
      <c r="B2034" s="5">
        <v>1986</v>
      </c>
      <c r="C2034" s="34"/>
      <c r="D2034" s="104"/>
      <c r="E2034" s="104"/>
      <c r="F2034" s="104"/>
      <c r="G2034" s="104"/>
      <c r="H2034" s="104"/>
      <c r="I2034" s="104"/>
      <c r="J2034" s="104"/>
      <c r="K2034" s="104"/>
      <c r="L2034" s="104"/>
      <c r="M2034" s="104"/>
      <c r="N2034" s="104"/>
      <c r="O2034" s="34"/>
      <c r="P2034" s="34"/>
      <c r="Q2034" s="34"/>
      <c r="R2034" s="34"/>
      <c r="S2034" s="34"/>
    </row>
    <row r="2035" spans="2:19">
      <c r="B2035" s="5">
        <v>1985</v>
      </c>
      <c r="C2035" s="34"/>
      <c r="D2035" s="104"/>
      <c r="E2035" s="104"/>
      <c r="F2035" s="104"/>
      <c r="G2035" s="104"/>
      <c r="H2035" s="104"/>
      <c r="I2035" s="104"/>
      <c r="J2035" s="104"/>
      <c r="K2035" s="104"/>
      <c r="L2035" s="104"/>
      <c r="M2035" s="104"/>
      <c r="N2035" s="104"/>
      <c r="O2035" s="34"/>
      <c r="P2035" s="34"/>
      <c r="Q2035" s="34"/>
      <c r="R2035" s="34"/>
      <c r="S2035" s="34"/>
    </row>
    <row r="2036" spans="2:19">
      <c r="B2036" s="5">
        <v>1984</v>
      </c>
      <c r="C2036" s="34"/>
      <c r="D2036" s="104"/>
      <c r="E2036" s="104"/>
      <c r="F2036" s="104"/>
      <c r="G2036" s="104"/>
      <c r="H2036" s="104"/>
      <c r="I2036" s="104"/>
      <c r="J2036" s="104"/>
      <c r="K2036" s="104"/>
      <c r="L2036" s="104"/>
      <c r="M2036" s="104"/>
      <c r="N2036" s="104"/>
      <c r="O2036" s="34"/>
      <c r="P2036" s="34"/>
      <c r="Q2036" s="34"/>
      <c r="R2036" s="34"/>
      <c r="S2036" s="34"/>
    </row>
    <row r="2037" spans="2:19">
      <c r="B2037" s="5">
        <v>1983</v>
      </c>
      <c r="C2037" s="34"/>
      <c r="D2037" s="104"/>
      <c r="E2037" s="104"/>
      <c r="F2037" s="104"/>
      <c r="G2037" s="104"/>
      <c r="H2037" s="104"/>
      <c r="I2037" s="104"/>
      <c r="J2037" s="104"/>
      <c r="K2037" s="104"/>
      <c r="L2037" s="104"/>
      <c r="M2037" s="104"/>
      <c r="N2037" s="104"/>
      <c r="O2037" s="34"/>
      <c r="P2037" s="34"/>
      <c r="Q2037" s="34"/>
      <c r="R2037" s="34"/>
      <c r="S2037" s="34"/>
    </row>
    <row r="2038" spans="2:19">
      <c r="B2038" s="5">
        <v>1982</v>
      </c>
      <c r="C2038" s="34"/>
      <c r="D2038" s="104"/>
      <c r="E2038" s="104"/>
      <c r="F2038" s="104"/>
      <c r="G2038" s="104"/>
      <c r="H2038" s="104"/>
      <c r="I2038" s="104"/>
      <c r="J2038" s="104"/>
      <c r="K2038" s="104"/>
      <c r="L2038" s="104"/>
      <c r="M2038" s="104"/>
      <c r="N2038" s="104"/>
      <c r="O2038" s="34"/>
      <c r="P2038" s="34"/>
      <c r="Q2038" s="34"/>
      <c r="R2038" s="34"/>
      <c r="S2038" s="34"/>
    </row>
    <row r="2039" spans="2:19">
      <c r="B2039" s="5">
        <v>1981</v>
      </c>
      <c r="C2039" s="34">
        <v>53174.355644406722</v>
      </c>
      <c r="D2039" s="104">
        <v>53174.36</v>
      </c>
      <c r="E2039" s="104">
        <v>53174.36</v>
      </c>
      <c r="F2039" s="104">
        <v>53174.36</v>
      </c>
      <c r="G2039" s="104">
        <v>53174.36</v>
      </c>
      <c r="H2039" s="104">
        <v>53174.36</v>
      </c>
      <c r="I2039" s="104">
        <v>53174.36</v>
      </c>
      <c r="J2039" s="104">
        <v>53174.36</v>
      </c>
      <c r="K2039" s="104">
        <v>53174.36</v>
      </c>
      <c r="L2039" s="104">
        <v>53174.36</v>
      </c>
      <c r="M2039" s="104">
        <v>53174.36</v>
      </c>
      <c r="N2039" s="104">
        <v>53174.36</v>
      </c>
      <c r="O2039" s="34">
        <v>53174.355644406722</v>
      </c>
      <c r="P2039" s="34">
        <v>53174.355644406722</v>
      </c>
      <c r="Q2039" s="34">
        <v>53174.355644406722</v>
      </c>
      <c r="R2039" s="34">
        <v>53174.355644406722</v>
      </c>
      <c r="S2039" s="34">
        <v>53174.355644406722</v>
      </c>
    </row>
    <row r="2040" spans="2:19">
      <c r="B2040" s="5">
        <v>1980</v>
      </c>
      <c r="C2040" s="34"/>
      <c r="D2040" s="104"/>
      <c r="E2040" s="104"/>
      <c r="F2040" s="104"/>
      <c r="G2040" s="104"/>
      <c r="H2040" s="104"/>
      <c r="I2040" s="104"/>
      <c r="J2040" s="104"/>
      <c r="K2040" s="104"/>
      <c r="L2040" s="104"/>
      <c r="M2040" s="104"/>
      <c r="N2040" s="104"/>
      <c r="O2040" s="34"/>
      <c r="P2040" s="34"/>
      <c r="Q2040" s="34"/>
      <c r="R2040" s="34"/>
      <c r="S2040" s="34"/>
    </row>
    <row r="2041" spans="2:19">
      <c r="B2041" s="5">
        <v>1979</v>
      </c>
      <c r="C2041" s="34"/>
      <c r="D2041" s="104"/>
      <c r="E2041" s="104"/>
      <c r="F2041" s="104"/>
      <c r="G2041" s="104"/>
      <c r="H2041" s="104"/>
      <c r="I2041" s="104"/>
      <c r="J2041" s="104"/>
      <c r="K2041" s="104"/>
      <c r="L2041" s="104"/>
      <c r="M2041" s="104"/>
      <c r="N2041" s="104"/>
      <c r="O2041" s="34"/>
      <c r="P2041" s="34"/>
      <c r="Q2041" s="34"/>
      <c r="R2041" s="34"/>
      <c r="S2041" s="34"/>
    </row>
    <row r="2042" spans="2:19">
      <c r="B2042" s="5">
        <v>1978</v>
      </c>
      <c r="C2042" s="34"/>
      <c r="D2042" s="104"/>
      <c r="E2042" s="104"/>
      <c r="F2042" s="104"/>
      <c r="G2042" s="104"/>
      <c r="H2042" s="104"/>
      <c r="I2042" s="104"/>
      <c r="J2042" s="104"/>
      <c r="K2042" s="104"/>
      <c r="L2042" s="104"/>
      <c r="M2042" s="104"/>
      <c r="N2042" s="104"/>
      <c r="O2042" s="34"/>
      <c r="P2042" s="34"/>
      <c r="Q2042" s="34"/>
      <c r="R2042" s="34"/>
      <c r="S2042" s="34"/>
    </row>
    <row r="2043" spans="2:19">
      <c r="B2043" s="5">
        <v>1977</v>
      </c>
      <c r="C2043" s="34"/>
      <c r="D2043" s="104"/>
      <c r="E2043" s="104"/>
      <c r="F2043" s="104"/>
      <c r="G2043" s="104"/>
      <c r="H2043" s="104"/>
      <c r="I2043" s="104"/>
      <c r="J2043" s="104"/>
      <c r="K2043" s="104"/>
      <c r="L2043" s="104"/>
      <c r="M2043" s="104"/>
      <c r="N2043" s="104"/>
      <c r="O2043" s="34"/>
      <c r="P2043" s="34"/>
      <c r="Q2043" s="34"/>
      <c r="R2043" s="34"/>
      <c r="S2043" s="34"/>
    </row>
    <row r="2044" spans="2:19">
      <c r="B2044" s="5">
        <v>1976</v>
      </c>
      <c r="C2044" s="34">
        <v>167703.73703235967</v>
      </c>
      <c r="D2044" s="104">
        <v>167703.74</v>
      </c>
      <c r="E2044" s="104">
        <v>167703.74</v>
      </c>
      <c r="F2044" s="104">
        <v>167703.74</v>
      </c>
      <c r="G2044" s="104">
        <v>167703.74</v>
      </c>
      <c r="H2044" s="104">
        <v>167703.74</v>
      </c>
      <c r="I2044" s="104">
        <v>167703.74</v>
      </c>
      <c r="J2044" s="104">
        <v>167703.74</v>
      </c>
      <c r="K2044" s="104">
        <v>167703.74</v>
      </c>
      <c r="L2044" s="104">
        <v>167703.74</v>
      </c>
      <c r="M2044" s="104">
        <v>167703.74</v>
      </c>
      <c r="N2044" s="104">
        <v>167703.74</v>
      </c>
      <c r="O2044" s="34">
        <v>167703.73703235967</v>
      </c>
      <c r="P2044" s="34">
        <v>167703.73703235967</v>
      </c>
      <c r="Q2044" s="34">
        <v>167703.73703235967</v>
      </c>
      <c r="R2044" s="34">
        <v>167703.73703235967</v>
      </c>
      <c r="S2044" s="34">
        <v>167703.73703235967</v>
      </c>
    </row>
    <row r="2045" spans="2:19">
      <c r="B2045" s="5">
        <v>1975</v>
      </c>
      <c r="C2045" s="34"/>
      <c r="D2045" s="104"/>
      <c r="E2045" s="104"/>
      <c r="F2045" s="104"/>
      <c r="G2045" s="104"/>
      <c r="H2045" s="104"/>
      <c r="I2045" s="104"/>
      <c r="J2045" s="104"/>
      <c r="K2045" s="104"/>
      <c r="L2045" s="104"/>
      <c r="M2045" s="104"/>
      <c r="N2045" s="104"/>
      <c r="O2045" s="34"/>
      <c r="P2045" s="34"/>
      <c r="Q2045" s="34"/>
      <c r="R2045" s="34"/>
      <c r="S2045" s="34"/>
    </row>
    <row r="2046" spans="2:19">
      <c r="B2046" s="5">
        <v>1974</v>
      </c>
      <c r="C2046" s="34"/>
      <c r="D2046" s="104"/>
      <c r="E2046" s="104"/>
      <c r="F2046" s="104"/>
      <c r="G2046" s="104"/>
      <c r="H2046" s="104"/>
      <c r="I2046" s="104"/>
      <c r="J2046" s="104"/>
      <c r="K2046" s="104"/>
      <c r="L2046" s="104"/>
      <c r="M2046" s="104"/>
      <c r="N2046" s="104"/>
      <c r="O2046" s="34"/>
      <c r="P2046" s="34"/>
      <c r="Q2046" s="34"/>
      <c r="R2046" s="34"/>
      <c r="S2046" s="34"/>
    </row>
    <row r="2047" spans="2:19">
      <c r="B2047" s="5">
        <v>1973</v>
      </c>
      <c r="C2047" s="34"/>
      <c r="D2047" s="104"/>
      <c r="E2047" s="104"/>
      <c r="F2047" s="104"/>
      <c r="G2047" s="104"/>
      <c r="H2047" s="104"/>
      <c r="I2047" s="104"/>
      <c r="J2047" s="104"/>
      <c r="K2047" s="104"/>
      <c r="L2047" s="104"/>
      <c r="M2047" s="104"/>
      <c r="N2047" s="104"/>
      <c r="O2047" s="34"/>
      <c r="P2047" s="34"/>
      <c r="Q2047" s="34"/>
      <c r="R2047" s="34"/>
      <c r="S2047" s="34"/>
    </row>
    <row r="2048" spans="2:19">
      <c r="B2048" s="5">
        <v>1972</v>
      </c>
      <c r="C2048" s="34">
        <v>57264.690693976474</v>
      </c>
      <c r="D2048" s="104">
        <v>57264.69</v>
      </c>
      <c r="E2048" s="104">
        <v>57264.69</v>
      </c>
      <c r="F2048" s="104">
        <v>57264.69</v>
      </c>
      <c r="G2048" s="104">
        <v>57264.69</v>
      </c>
      <c r="H2048" s="104">
        <v>57264.69</v>
      </c>
      <c r="I2048" s="104">
        <v>57264.69</v>
      </c>
      <c r="J2048" s="104">
        <v>57264.69</v>
      </c>
      <c r="K2048" s="104">
        <v>57264.69</v>
      </c>
      <c r="L2048" s="104">
        <v>57264.69</v>
      </c>
      <c r="M2048" s="104">
        <v>57264.69</v>
      </c>
      <c r="N2048" s="104">
        <v>57264.69</v>
      </c>
      <c r="O2048" s="34">
        <v>57264.690693976474</v>
      </c>
      <c r="P2048" s="34">
        <v>57264.690693976474</v>
      </c>
      <c r="Q2048" s="34">
        <v>57264.690693976474</v>
      </c>
      <c r="R2048" s="34">
        <v>57264.690693976474</v>
      </c>
      <c r="S2048" s="34">
        <v>57264.690693976474</v>
      </c>
    </row>
    <row r="2049" spans="2:19">
      <c r="B2049" s="5">
        <v>1971</v>
      </c>
      <c r="C2049" s="34"/>
      <c r="D2049" s="104"/>
      <c r="E2049" s="104"/>
      <c r="F2049" s="104"/>
      <c r="G2049" s="104"/>
      <c r="H2049" s="104"/>
      <c r="I2049" s="104"/>
      <c r="J2049" s="104"/>
      <c r="K2049" s="104"/>
      <c r="L2049" s="104"/>
      <c r="M2049" s="104"/>
      <c r="N2049" s="104"/>
      <c r="O2049" s="34"/>
      <c r="P2049" s="34"/>
      <c r="Q2049" s="34"/>
      <c r="R2049" s="34"/>
      <c r="S2049" s="34"/>
    </row>
    <row r="2050" spans="2:19">
      <c r="B2050" s="5">
        <v>1970</v>
      </c>
      <c r="C2050" s="34">
        <v>1652495.3600261782</v>
      </c>
      <c r="D2050" s="104">
        <v>1652495.3600000001</v>
      </c>
      <c r="E2050" s="104">
        <v>1652495.3600000001</v>
      </c>
      <c r="F2050" s="104">
        <v>1652495.3600000001</v>
      </c>
      <c r="G2050" s="104">
        <v>1652495.3600000001</v>
      </c>
      <c r="H2050" s="104">
        <v>1637402.05</v>
      </c>
      <c r="I2050" s="104">
        <v>1637402.05</v>
      </c>
      <c r="J2050" s="104">
        <v>1637402.05</v>
      </c>
      <c r="K2050" s="104">
        <v>1637402.05</v>
      </c>
      <c r="L2050" s="104">
        <v>1637402.05</v>
      </c>
      <c r="M2050" s="104">
        <v>1573879.15</v>
      </c>
      <c r="N2050" s="104">
        <v>1573879.15</v>
      </c>
      <c r="O2050" s="34">
        <v>1565248.5629998893</v>
      </c>
      <c r="P2050" s="34">
        <v>1565248.5629998893</v>
      </c>
      <c r="Q2050" s="34">
        <v>1565248.5629998893</v>
      </c>
      <c r="R2050" s="34">
        <v>1565248.5629998893</v>
      </c>
      <c r="S2050" s="34">
        <v>1565248.5629998893</v>
      </c>
    </row>
    <row r="2051" spans="2:19">
      <c r="B2051" s="5">
        <v>1969</v>
      </c>
      <c r="C2051" s="34"/>
      <c r="D2051" s="104"/>
      <c r="E2051" s="104"/>
      <c r="F2051" s="104"/>
      <c r="G2051" s="104"/>
      <c r="H2051" s="104"/>
      <c r="I2051" s="104"/>
      <c r="J2051" s="104"/>
      <c r="K2051" s="104"/>
      <c r="L2051" s="104"/>
      <c r="M2051" s="104"/>
      <c r="N2051" s="104"/>
      <c r="O2051" s="34"/>
      <c r="P2051" s="34"/>
      <c r="Q2051" s="34"/>
      <c r="R2051" s="34"/>
      <c r="S2051" s="34"/>
    </row>
    <row r="2052" spans="2:19">
      <c r="B2052" s="5">
        <v>1968</v>
      </c>
      <c r="C2052" s="34"/>
      <c r="D2052" s="104"/>
      <c r="E2052" s="104"/>
      <c r="F2052" s="104"/>
      <c r="G2052" s="104"/>
      <c r="H2052" s="104"/>
      <c r="I2052" s="104"/>
      <c r="J2052" s="104"/>
      <c r="K2052" s="104"/>
      <c r="L2052" s="104"/>
      <c r="M2052" s="104"/>
      <c r="N2052" s="104"/>
      <c r="O2052" s="34"/>
      <c r="P2052" s="34"/>
      <c r="Q2052" s="34"/>
      <c r="R2052" s="34"/>
      <c r="S2052" s="34"/>
    </row>
    <row r="2053" spans="2:19">
      <c r="B2053" s="5">
        <v>1967</v>
      </c>
      <c r="C2053" s="34"/>
      <c r="D2053" s="104"/>
      <c r="E2053" s="104"/>
      <c r="F2053" s="104"/>
      <c r="G2053" s="104"/>
      <c r="H2053" s="104"/>
      <c r="I2053" s="104"/>
      <c r="J2053" s="104"/>
      <c r="K2053" s="104"/>
      <c r="L2053" s="104"/>
      <c r="M2053" s="104"/>
      <c r="N2053" s="104"/>
      <c r="O2053" s="34"/>
      <c r="P2053" s="34"/>
      <c r="Q2053" s="34"/>
      <c r="R2053" s="34"/>
      <c r="S2053" s="34"/>
    </row>
    <row r="2054" spans="2:19">
      <c r="B2054" s="5">
        <v>1966</v>
      </c>
      <c r="C2054" s="34"/>
      <c r="D2054" s="104"/>
      <c r="E2054" s="104"/>
      <c r="F2054" s="104"/>
      <c r="G2054" s="104"/>
      <c r="H2054" s="104"/>
      <c r="I2054" s="104"/>
      <c r="J2054" s="104"/>
      <c r="K2054" s="104"/>
      <c r="L2054" s="104"/>
      <c r="M2054" s="104"/>
      <c r="N2054" s="104"/>
      <c r="O2054" s="34"/>
      <c r="P2054" s="34"/>
      <c r="Q2054" s="34"/>
      <c r="R2054" s="34"/>
      <c r="S2054" s="34"/>
    </row>
    <row r="2055" spans="2:19">
      <c r="B2055" s="5">
        <v>1965</v>
      </c>
      <c r="C2055" s="34"/>
      <c r="D2055" s="104"/>
      <c r="E2055" s="104"/>
      <c r="F2055" s="104"/>
      <c r="G2055" s="104"/>
      <c r="H2055" s="104"/>
      <c r="I2055" s="104"/>
      <c r="J2055" s="104"/>
      <c r="K2055" s="104"/>
      <c r="L2055" s="104"/>
      <c r="M2055" s="104"/>
      <c r="N2055" s="104"/>
      <c r="O2055" s="34"/>
      <c r="P2055" s="34"/>
      <c r="Q2055" s="34"/>
      <c r="R2055" s="34"/>
      <c r="S2055" s="34"/>
    </row>
    <row r="2056" spans="2:19">
      <c r="B2056" s="5">
        <v>1964</v>
      </c>
      <c r="C2056" s="34"/>
      <c r="D2056" s="104"/>
      <c r="E2056" s="104"/>
      <c r="F2056" s="104"/>
      <c r="G2056" s="104"/>
      <c r="H2056" s="104"/>
      <c r="I2056" s="104"/>
      <c r="J2056" s="104"/>
      <c r="K2056" s="104"/>
      <c r="L2056" s="104"/>
      <c r="M2056" s="104"/>
      <c r="N2056" s="104"/>
      <c r="O2056" s="34"/>
      <c r="P2056" s="34"/>
      <c r="Q2056" s="34"/>
      <c r="R2056" s="34"/>
      <c r="S2056" s="34"/>
    </row>
    <row r="2057" spans="2:19">
      <c r="B2057" s="5">
        <v>1963</v>
      </c>
      <c r="C2057" s="34"/>
      <c r="D2057" s="104"/>
      <c r="E2057" s="104"/>
      <c r="F2057" s="104"/>
      <c r="G2057" s="104"/>
      <c r="H2057" s="104"/>
      <c r="I2057" s="104"/>
      <c r="J2057" s="104"/>
      <c r="K2057" s="104"/>
      <c r="L2057" s="104"/>
      <c r="M2057" s="104"/>
      <c r="N2057" s="104"/>
      <c r="O2057" s="34"/>
      <c r="P2057" s="34"/>
      <c r="Q2057" s="34"/>
      <c r="R2057" s="34"/>
      <c r="S2057" s="34"/>
    </row>
    <row r="2058" spans="2:19">
      <c r="B2058" s="5">
        <v>1962</v>
      </c>
      <c r="C2058" s="34"/>
      <c r="D2058" s="104"/>
      <c r="E2058" s="104"/>
      <c r="F2058" s="104"/>
      <c r="G2058" s="104"/>
      <c r="H2058" s="104"/>
      <c r="I2058" s="104"/>
      <c r="J2058" s="104"/>
      <c r="K2058" s="104"/>
      <c r="L2058" s="104"/>
      <c r="M2058" s="104"/>
      <c r="N2058" s="104"/>
      <c r="O2058" s="34"/>
      <c r="P2058" s="34"/>
      <c r="Q2058" s="34"/>
      <c r="R2058" s="34"/>
      <c r="S2058" s="34"/>
    </row>
    <row r="2059" spans="2:19">
      <c r="B2059" s="5">
        <v>1961</v>
      </c>
      <c r="C2059" s="34"/>
      <c r="D2059" s="104"/>
      <c r="E2059" s="104"/>
      <c r="F2059" s="104"/>
      <c r="G2059" s="104"/>
      <c r="H2059" s="104"/>
      <c r="I2059" s="104"/>
      <c r="J2059" s="104"/>
      <c r="K2059" s="104"/>
      <c r="L2059" s="104"/>
      <c r="M2059" s="104"/>
      <c r="N2059" s="104"/>
      <c r="O2059" s="34"/>
      <c r="P2059" s="34"/>
      <c r="Q2059" s="34"/>
      <c r="R2059" s="34"/>
      <c r="S2059" s="34"/>
    </row>
    <row r="2060" spans="2:19">
      <c r="B2060" s="5">
        <v>1960</v>
      </c>
      <c r="C2060" s="34"/>
      <c r="D2060" s="104"/>
      <c r="E2060" s="104"/>
      <c r="F2060" s="104"/>
      <c r="G2060" s="104"/>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4152571.988769576</v>
      </c>
      <c r="D2091" s="7">
        <f>SUM(D2013:D2090)</f>
        <v>4232325.01</v>
      </c>
      <c r="E2091" s="7">
        <f>SUM(E2012:E2090)</f>
        <v>4326807.7699999996</v>
      </c>
      <c r="F2091" s="7">
        <f>SUM(F2011:F2090)</f>
        <v>4449579.5799999991</v>
      </c>
      <c r="G2091" s="7">
        <f>SUM(G2010:G2090)</f>
        <v>4458766.5199999996</v>
      </c>
      <c r="H2091" s="7">
        <f>SUM(H2004:H2090)</f>
        <v>4502512.8</v>
      </c>
      <c r="I2091" s="7">
        <f>SUM(I2004:I2090)</f>
        <v>4511691.91</v>
      </c>
      <c r="J2091" s="7">
        <f t="shared" ref="J2091" si="39">SUM(J2004:J2090)</f>
        <v>4651906.95</v>
      </c>
      <c r="K2091" s="7">
        <f>SUM(K2004:K2090)</f>
        <v>4746235.8599999994</v>
      </c>
      <c r="L2091" s="7">
        <f t="shared" ref="L2091" si="40">SUM(L2004:L2090)</f>
        <v>4774420.58</v>
      </c>
      <c r="M2091" s="7">
        <f>SUM(M2004:M2090)</f>
        <v>4707001.8899999997</v>
      </c>
      <c r="N2091" s="10">
        <f>SUM(N1999:N2090)</f>
        <v>4773295.55</v>
      </c>
      <c r="O2091" s="10">
        <f>SUM(O1999:O2090)</f>
        <v>4830765.6555916527</v>
      </c>
      <c r="P2091" s="10">
        <f>SUM(P1999:P2090)</f>
        <v>4863531.2655916531</v>
      </c>
      <c r="Q2091" s="10">
        <f>SUM(Q1999:Q2090)</f>
        <v>4865506.7055916525</v>
      </c>
      <c r="R2091" s="10">
        <f>SUM(R1998:R2090)</f>
        <v>4889720.0355916526</v>
      </c>
      <c r="S2091" s="10">
        <f>SUM(S1998:S2090)</f>
        <v>4914538.1255916525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v>2303.8000000000002</v>
      </c>
      <c r="D2112" s="104">
        <v>2303.8000000000002</v>
      </c>
      <c r="E2112" s="104">
        <v>2303.8000000000002</v>
      </c>
      <c r="F2112" s="104">
        <v>2303.8000000000002</v>
      </c>
      <c r="G2112" s="104">
        <v>2303.8000000000002</v>
      </c>
      <c r="H2112" s="104">
        <v>2303.8000000000002</v>
      </c>
      <c r="I2112" s="104">
        <v>2303.8000000000002</v>
      </c>
      <c r="J2112" s="104">
        <v>2303.8000000000002</v>
      </c>
      <c r="K2112" s="104">
        <v>2303.8000000000002</v>
      </c>
      <c r="L2112" s="104">
        <v>2303.8000000000002</v>
      </c>
      <c r="M2112" s="104">
        <v>2303.8000000000002</v>
      </c>
      <c r="N2112" s="104">
        <v>2303.8000000000002</v>
      </c>
      <c r="O2112" s="34">
        <v>2303.8000000000002</v>
      </c>
      <c r="P2112" s="34">
        <v>2303.8000000000002</v>
      </c>
      <c r="Q2112" s="34">
        <v>2303.8000000000002</v>
      </c>
      <c r="R2112" s="34">
        <v>2303.8000000000002</v>
      </c>
      <c r="S2112" s="34">
        <v>2303.8000000000002</v>
      </c>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v>3125.18</v>
      </c>
      <c r="D2115" s="104">
        <v>3125.18</v>
      </c>
      <c r="E2115" s="104">
        <v>3125.18</v>
      </c>
      <c r="F2115" s="104">
        <v>3125.18</v>
      </c>
      <c r="G2115" s="104">
        <v>3125.18</v>
      </c>
      <c r="H2115" s="104">
        <v>3125.18</v>
      </c>
      <c r="I2115" s="104">
        <v>3125.18</v>
      </c>
      <c r="J2115" s="104">
        <v>3125.18</v>
      </c>
      <c r="K2115" s="104">
        <v>3125.18</v>
      </c>
      <c r="L2115" s="104">
        <v>3125.18</v>
      </c>
      <c r="M2115" s="104">
        <v>3125.18</v>
      </c>
      <c r="N2115" s="104">
        <v>3125.18</v>
      </c>
      <c r="O2115" s="34">
        <v>3125.18</v>
      </c>
      <c r="P2115" s="34">
        <v>3125.18</v>
      </c>
      <c r="Q2115" s="34">
        <v>3125.18</v>
      </c>
      <c r="R2115" s="34">
        <v>3125.18</v>
      </c>
      <c r="S2115" s="34">
        <v>3125.18</v>
      </c>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v>1287.17</v>
      </c>
      <c r="D2118" s="104">
        <v>1287.17</v>
      </c>
      <c r="E2118" s="104">
        <v>1287.17</v>
      </c>
      <c r="F2118" s="104">
        <v>1287.17</v>
      </c>
      <c r="G2118" s="104">
        <v>1287.17</v>
      </c>
      <c r="H2118" s="104">
        <v>1287.17</v>
      </c>
      <c r="I2118" s="104">
        <v>1287.17</v>
      </c>
      <c r="J2118" s="104">
        <v>1287.17</v>
      </c>
      <c r="K2118" s="104">
        <v>1287.17</v>
      </c>
      <c r="L2118" s="104">
        <v>1287.17</v>
      </c>
      <c r="M2118" s="104">
        <v>1287.17</v>
      </c>
      <c r="N2118" s="104">
        <v>1287.17</v>
      </c>
      <c r="O2118" s="34">
        <v>1287.17</v>
      </c>
      <c r="P2118" s="34">
        <v>1287.17</v>
      </c>
      <c r="Q2118" s="34">
        <v>1287.17</v>
      </c>
      <c r="R2118" s="34">
        <v>1287.17</v>
      </c>
      <c r="S2118" s="34">
        <v>1287.17</v>
      </c>
    </row>
    <row r="2119" spans="2:19">
      <c r="B2119" s="5">
        <v>1996</v>
      </c>
      <c r="C2119" s="34">
        <v>3466.01</v>
      </c>
      <c r="D2119" s="104">
        <v>3466.01</v>
      </c>
      <c r="E2119" s="104">
        <v>3466.01</v>
      </c>
      <c r="F2119" s="104">
        <v>3466.01</v>
      </c>
      <c r="G2119" s="104">
        <v>3466.01</v>
      </c>
      <c r="H2119" s="104">
        <v>3466.01</v>
      </c>
      <c r="I2119" s="104">
        <v>3466.01</v>
      </c>
      <c r="J2119" s="104">
        <v>3466.01</v>
      </c>
      <c r="K2119" s="104">
        <v>3466.01</v>
      </c>
      <c r="L2119" s="104">
        <v>3466.01</v>
      </c>
      <c r="M2119" s="104">
        <v>3466.01</v>
      </c>
      <c r="N2119" s="104">
        <v>3466.01</v>
      </c>
      <c r="O2119" s="34">
        <v>3466.01</v>
      </c>
      <c r="P2119" s="34">
        <v>3466.01</v>
      </c>
      <c r="Q2119" s="34">
        <v>3466.01</v>
      </c>
      <c r="R2119" s="34">
        <v>3466.01</v>
      </c>
      <c r="S2119" s="34">
        <v>3466.01</v>
      </c>
    </row>
    <row r="2120" spans="2:19">
      <c r="B2120" s="5">
        <v>1995</v>
      </c>
      <c r="C2120" s="34">
        <v>11062.357157830691</v>
      </c>
      <c r="D2120" s="104">
        <v>11062.36</v>
      </c>
      <c r="E2120" s="104">
        <v>11062.36</v>
      </c>
      <c r="F2120" s="104">
        <v>11062.36</v>
      </c>
      <c r="G2120" s="104">
        <v>11062.36</v>
      </c>
      <c r="H2120" s="104">
        <v>11062.36</v>
      </c>
      <c r="I2120" s="104">
        <v>11062.36</v>
      </c>
      <c r="J2120" s="104">
        <v>11062.36</v>
      </c>
      <c r="K2120" s="104">
        <v>11062.36</v>
      </c>
      <c r="L2120" s="104">
        <v>11062.36</v>
      </c>
      <c r="M2120" s="104">
        <v>11062.36</v>
      </c>
      <c r="N2120" s="104">
        <v>11062.36</v>
      </c>
      <c r="O2120" s="34">
        <v>11062.357157830691</v>
      </c>
      <c r="P2120" s="34">
        <v>11062.357157830691</v>
      </c>
      <c r="Q2120" s="34">
        <v>11062.357157830691</v>
      </c>
      <c r="R2120" s="34">
        <v>11062.357157830691</v>
      </c>
      <c r="S2120" s="34">
        <v>11062.357157830691</v>
      </c>
    </row>
    <row r="2121" spans="2:19">
      <c r="B2121" s="5">
        <v>1994</v>
      </c>
      <c r="C2121" s="34">
        <v>8996.5334410454907</v>
      </c>
      <c r="D2121" s="104">
        <v>8996.5300000000007</v>
      </c>
      <c r="E2121" s="104">
        <v>8996.5300000000007</v>
      </c>
      <c r="F2121" s="104">
        <v>8996.5300000000007</v>
      </c>
      <c r="G2121" s="104">
        <v>8996.5300000000007</v>
      </c>
      <c r="H2121" s="104">
        <v>8996.5300000000007</v>
      </c>
      <c r="I2121" s="104">
        <v>8996.5300000000007</v>
      </c>
      <c r="J2121" s="104">
        <v>8996.5300000000007</v>
      </c>
      <c r="K2121" s="104">
        <v>8996.5300000000007</v>
      </c>
      <c r="L2121" s="104">
        <v>8996.5300000000007</v>
      </c>
      <c r="M2121" s="104">
        <v>8996.5300000000007</v>
      </c>
      <c r="N2121" s="104">
        <v>8996.5300000000007</v>
      </c>
      <c r="O2121" s="34">
        <v>8996.5334410454907</v>
      </c>
      <c r="P2121" s="34">
        <v>8996.5334410454907</v>
      </c>
      <c r="Q2121" s="34">
        <v>8996.5334410454907</v>
      </c>
      <c r="R2121" s="34">
        <v>8996.5334410454907</v>
      </c>
      <c r="S2121" s="34">
        <v>8996.5334410454907</v>
      </c>
    </row>
    <row r="2122" spans="2:19">
      <c r="B2122" s="5">
        <v>1993</v>
      </c>
      <c r="C2122" s="34">
        <v>2986.650168981967</v>
      </c>
      <c r="D2122" s="104">
        <v>2986.65</v>
      </c>
      <c r="E2122" s="104">
        <v>2986.65</v>
      </c>
      <c r="F2122" s="104">
        <v>2986.65</v>
      </c>
      <c r="G2122" s="104">
        <v>2986.65</v>
      </c>
      <c r="H2122" s="104">
        <v>2986.65</v>
      </c>
      <c r="I2122" s="104">
        <v>2986.65</v>
      </c>
      <c r="J2122" s="104">
        <v>2986.65</v>
      </c>
      <c r="K2122" s="104">
        <v>2986.65</v>
      </c>
      <c r="L2122" s="104">
        <v>2986.65</v>
      </c>
      <c r="M2122" s="104">
        <v>2986.65</v>
      </c>
      <c r="N2122" s="104">
        <v>2986.65</v>
      </c>
      <c r="O2122" s="34">
        <v>2986.650168981967</v>
      </c>
      <c r="P2122" s="34">
        <v>2986.650168981967</v>
      </c>
      <c r="Q2122" s="34">
        <v>2986.650168981967</v>
      </c>
      <c r="R2122" s="34">
        <v>2986.650168981967</v>
      </c>
      <c r="S2122" s="34">
        <v>2986.650168981967</v>
      </c>
    </row>
    <row r="2123" spans="2:19">
      <c r="B2123" s="5">
        <v>1992</v>
      </c>
      <c r="C2123" s="34">
        <v>7411.2831892342383</v>
      </c>
      <c r="D2123" s="104">
        <v>7411.28</v>
      </c>
      <c r="E2123" s="104">
        <v>7411.28</v>
      </c>
      <c r="F2123" s="104">
        <v>7411.28</v>
      </c>
      <c r="G2123" s="104">
        <v>7411.28</v>
      </c>
      <c r="H2123" s="104">
        <v>7411.28</v>
      </c>
      <c r="I2123" s="104">
        <v>7411.28</v>
      </c>
      <c r="J2123" s="104">
        <v>7411.28</v>
      </c>
      <c r="K2123" s="104">
        <v>7411.28</v>
      </c>
      <c r="L2123" s="104">
        <v>7411.28</v>
      </c>
      <c r="M2123" s="104">
        <v>7411.28</v>
      </c>
      <c r="N2123" s="104">
        <v>7411.28</v>
      </c>
      <c r="O2123" s="34">
        <v>7411.2831892342383</v>
      </c>
      <c r="P2123" s="34">
        <v>7411.2831892342383</v>
      </c>
      <c r="Q2123" s="34">
        <v>7411.2831892342383</v>
      </c>
      <c r="R2123" s="34">
        <v>7411.2831892342383</v>
      </c>
      <c r="S2123" s="34">
        <v>7411.2831892342383</v>
      </c>
    </row>
    <row r="2124" spans="2:19">
      <c r="B2124" s="5">
        <v>1991</v>
      </c>
      <c r="C2124" s="34">
        <v>111308.00734215142</v>
      </c>
      <c r="D2124" s="104">
        <v>111308.01</v>
      </c>
      <c r="E2124" s="104">
        <v>111308.01</v>
      </c>
      <c r="F2124" s="104">
        <v>111308.01</v>
      </c>
      <c r="G2124" s="104">
        <v>111308.01</v>
      </c>
      <c r="H2124" s="104">
        <v>111308.01</v>
      </c>
      <c r="I2124" s="104">
        <v>111308.01</v>
      </c>
      <c r="J2124" s="104">
        <v>111308.01</v>
      </c>
      <c r="K2124" s="104">
        <v>111308.01</v>
      </c>
      <c r="L2124" s="104">
        <v>111308.01</v>
      </c>
      <c r="M2124" s="104">
        <v>111308.01</v>
      </c>
      <c r="N2124" s="104">
        <v>111308.01</v>
      </c>
      <c r="O2124" s="34">
        <v>111308.00734215142</v>
      </c>
      <c r="P2124" s="34">
        <v>111308.00734215142</v>
      </c>
      <c r="Q2124" s="34">
        <v>111308.00734215142</v>
      </c>
      <c r="R2124" s="34">
        <v>111308.00734215142</v>
      </c>
      <c r="S2124" s="34">
        <v>111308.00734215142</v>
      </c>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v>2045.1675247848739</v>
      </c>
      <c r="D2128" s="104">
        <v>2045.17</v>
      </c>
      <c r="E2128" s="104">
        <v>2045.17</v>
      </c>
      <c r="F2128" s="104">
        <v>2045.17</v>
      </c>
      <c r="G2128" s="104">
        <v>2045.17</v>
      </c>
      <c r="H2128" s="104">
        <v>2045.17</v>
      </c>
      <c r="I2128" s="104">
        <v>2045.17</v>
      </c>
      <c r="J2128" s="104">
        <v>2045.17</v>
      </c>
      <c r="K2128" s="104">
        <v>2045.17</v>
      </c>
      <c r="L2128" s="104">
        <v>2045.17</v>
      </c>
      <c r="M2128" s="104">
        <v>2045.17</v>
      </c>
      <c r="N2128" s="104">
        <v>2045.17</v>
      </c>
      <c r="O2128" s="34">
        <v>2045.1675247848739</v>
      </c>
      <c r="P2128" s="34">
        <v>2045.1675247848739</v>
      </c>
      <c r="Q2128" s="34">
        <v>2045.1675247848739</v>
      </c>
      <c r="R2128" s="34">
        <v>2045.1675247848739</v>
      </c>
      <c r="S2128" s="34">
        <v>2045.1675247848739</v>
      </c>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v>179754.74206434973</v>
      </c>
      <c r="D2148" s="104">
        <v>179754.74</v>
      </c>
      <c r="E2148" s="104">
        <v>179754.74</v>
      </c>
      <c r="F2148" s="104">
        <v>179754.74</v>
      </c>
      <c r="G2148" s="104">
        <v>179754.74</v>
      </c>
      <c r="H2148" s="104">
        <v>176928.2</v>
      </c>
      <c r="I2148" s="104">
        <v>174339.95</v>
      </c>
      <c r="J2148" s="104">
        <v>174339.95</v>
      </c>
      <c r="K2148" s="104">
        <v>174339.95</v>
      </c>
      <c r="L2148" s="104">
        <v>174339.95</v>
      </c>
      <c r="M2148" s="104">
        <v>174339.95</v>
      </c>
      <c r="N2148" s="104">
        <v>173721.60000000001</v>
      </c>
      <c r="O2148" s="34">
        <v>174339.95312103667</v>
      </c>
      <c r="P2148" s="34">
        <v>174339.95312103667</v>
      </c>
      <c r="Q2148" s="34">
        <v>174339.95312103667</v>
      </c>
      <c r="R2148" s="34">
        <v>174339.95312103667</v>
      </c>
      <c r="S2148" s="34">
        <v>174339.95312103667</v>
      </c>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333746.90088837838</v>
      </c>
      <c r="D2186" s="7">
        <f>SUM(D2108:D2185)</f>
        <v>333746.90000000002</v>
      </c>
      <c r="E2186" s="7">
        <f>SUM(E2107:E2185)</f>
        <v>333746.90000000002</v>
      </c>
      <c r="F2186" s="7">
        <f>SUM(F2106:F2185)</f>
        <v>333746.90000000002</v>
      </c>
      <c r="G2186" s="7">
        <f>SUM(G2105:G2185)</f>
        <v>333746.90000000002</v>
      </c>
      <c r="H2186" s="7">
        <f>SUM(H2099:H2185)</f>
        <v>330920.36</v>
      </c>
      <c r="I2186" s="7">
        <f>SUM(I2099:I2185)</f>
        <v>328332.11</v>
      </c>
      <c r="J2186" s="7">
        <f t="shared" ref="J2186" si="41">SUM(J2099:J2185)</f>
        <v>328332.11</v>
      </c>
      <c r="K2186" s="7">
        <f>SUM(K2099:K2185)</f>
        <v>328332.11</v>
      </c>
      <c r="L2186" s="7">
        <f t="shared" ref="L2186" si="42">SUM(L2099:L2185)</f>
        <v>328332.11</v>
      </c>
      <c r="M2186" s="7">
        <f>SUM(M2099:M2185)</f>
        <v>328332.11</v>
      </c>
      <c r="N2186" s="10">
        <f>SUM(N2094:N2185)</f>
        <v>327713.76</v>
      </c>
      <c r="O2186" s="10">
        <f>SUM(O2094:O2185)</f>
        <v>328332.11194506532</v>
      </c>
      <c r="P2186" s="10">
        <f>SUM(P2094:P2185)</f>
        <v>328332.11194506532</v>
      </c>
      <c r="Q2186" s="10">
        <f>SUM(Q2094:Q2185)</f>
        <v>328332.11194506532</v>
      </c>
      <c r="R2186" s="10">
        <f>SUM(R2093:R2185)</f>
        <v>328332.11194506532</v>
      </c>
      <c r="S2186" s="10">
        <f>SUM(S2093:S2185)</f>
        <v>328332.11194506532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1291.33</v>
      </c>
      <c r="S2284" s="34">
        <v>1291.33</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2025.18</v>
      </c>
      <c r="Q2286" s="34">
        <v>2025.18</v>
      </c>
      <c r="R2286" s="34">
        <v>2025.18</v>
      </c>
      <c r="S2286" s="34">
        <v>2025.18</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104"/>
      <c r="O2288" s="34"/>
      <c r="P2288" s="34"/>
      <c r="Q2288" s="34"/>
      <c r="R2288" s="34"/>
      <c r="S2288" s="34"/>
    </row>
    <row r="2289" spans="2:19">
      <c r="B2289" s="5">
        <v>2016</v>
      </c>
      <c r="C2289" s="33"/>
      <c r="D2289" s="33"/>
      <c r="E2289" s="33"/>
      <c r="F2289" s="33"/>
      <c r="G2289" s="33"/>
      <c r="H2289" s="33"/>
      <c r="I2289" s="33"/>
      <c r="J2289" s="33"/>
      <c r="K2289" s="33"/>
      <c r="L2289" s="33"/>
      <c r="M2289" s="104"/>
      <c r="N2289" s="104"/>
      <c r="O2289" s="34"/>
      <c r="P2289" s="34"/>
      <c r="Q2289" s="34"/>
      <c r="R2289" s="34"/>
      <c r="S2289" s="34"/>
    </row>
    <row r="2290" spans="2:19">
      <c r="B2290" s="5">
        <v>2015</v>
      </c>
      <c r="C2290" s="33"/>
      <c r="D2290" s="33"/>
      <c r="E2290" s="33"/>
      <c r="F2290" s="33"/>
      <c r="G2290" s="33"/>
      <c r="H2290" s="33"/>
      <c r="I2290" s="33"/>
      <c r="J2290" s="33"/>
      <c r="K2290" s="33"/>
      <c r="L2290" s="104"/>
      <c r="M2290" s="104"/>
      <c r="N2290" s="104"/>
      <c r="O2290" s="34"/>
      <c r="P2290" s="34"/>
      <c r="Q2290" s="34"/>
      <c r="R2290" s="34"/>
      <c r="S2290" s="34"/>
    </row>
    <row r="2291" spans="2:19">
      <c r="B2291" s="5">
        <v>2014</v>
      </c>
      <c r="C2291" s="33"/>
      <c r="D2291" s="33"/>
      <c r="E2291" s="33"/>
      <c r="F2291" s="33"/>
      <c r="G2291" s="33"/>
      <c r="H2291" s="33"/>
      <c r="I2291" s="33"/>
      <c r="J2291" s="33"/>
      <c r="K2291" s="104"/>
      <c r="L2291" s="104"/>
      <c r="M2291" s="104"/>
      <c r="N2291" s="104"/>
      <c r="O2291" s="34"/>
      <c r="P2291" s="34"/>
      <c r="Q2291" s="34"/>
      <c r="R2291" s="34"/>
      <c r="S2291" s="34"/>
    </row>
    <row r="2292" spans="2:19">
      <c r="B2292" s="5">
        <v>2013</v>
      </c>
      <c r="C2292" s="33"/>
      <c r="D2292" s="33"/>
      <c r="E2292" s="33"/>
      <c r="F2292" s="33"/>
      <c r="G2292" s="33"/>
      <c r="H2292" s="33"/>
      <c r="I2292" s="33"/>
      <c r="J2292" s="104"/>
      <c r="K2292" s="104"/>
      <c r="L2292" s="104"/>
      <c r="M2292" s="104"/>
      <c r="N2292" s="104"/>
      <c r="O2292" s="34"/>
      <c r="P2292" s="34"/>
      <c r="Q2292" s="34"/>
      <c r="R2292" s="34"/>
      <c r="S2292" s="34"/>
    </row>
    <row r="2293" spans="2:19">
      <c r="B2293" s="5">
        <v>2012</v>
      </c>
      <c r="C2293" s="33"/>
      <c r="D2293" s="33"/>
      <c r="E2293" s="33"/>
      <c r="F2293" s="33"/>
      <c r="G2293" s="33"/>
      <c r="H2293" s="33"/>
      <c r="I2293" s="104">
        <v>13391.74</v>
      </c>
      <c r="J2293" s="104">
        <v>13391.74</v>
      </c>
      <c r="K2293" s="104">
        <v>13391.74</v>
      </c>
      <c r="L2293" s="104">
        <v>13391.74</v>
      </c>
      <c r="M2293" s="104">
        <v>13391.74</v>
      </c>
      <c r="N2293" s="104">
        <v>13391.74</v>
      </c>
      <c r="O2293" s="34">
        <v>13391.74</v>
      </c>
      <c r="P2293" s="34">
        <v>13391.74</v>
      </c>
      <c r="Q2293" s="34">
        <v>13391.74</v>
      </c>
      <c r="R2293" s="34">
        <v>13391.74</v>
      </c>
      <c r="S2293" s="34">
        <v>13391.74</v>
      </c>
    </row>
    <row r="2294" spans="2:19">
      <c r="B2294" s="5">
        <v>2011</v>
      </c>
      <c r="C2294" s="33"/>
      <c r="D2294" s="33"/>
      <c r="E2294" s="33"/>
      <c r="F2294" s="33"/>
      <c r="G2294" s="33"/>
      <c r="H2294" s="104">
        <v>4828.96</v>
      </c>
      <c r="I2294" s="104">
        <v>4828.96</v>
      </c>
      <c r="J2294" s="104">
        <v>4828.96</v>
      </c>
      <c r="K2294" s="104">
        <v>4828.96</v>
      </c>
      <c r="L2294" s="104">
        <v>4828.96</v>
      </c>
      <c r="M2294" s="104">
        <v>4828.96</v>
      </c>
      <c r="N2294" s="104">
        <v>4828.96</v>
      </c>
      <c r="O2294" s="34">
        <v>4828.96</v>
      </c>
      <c r="P2294" s="34">
        <v>4828.96</v>
      </c>
      <c r="Q2294" s="34">
        <v>4828.96</v>
      </c>
      <c r="R2294" s="34">
        <v>4828.96</v>
      </c>
      <c r="S2294" s="34">
        <v>4828.96</v>
      </c>
    </row>
    <row r="2295" spans="2:19">
      <c r="B2295" s="5">
        <v>2010</v>
      </c>
      <c r="C2295" s="33"/>
      <c r="D2295" s="33"/>
      <c r="E2295" s="33"/>
      <c r="F2295" s="33"/>
      <c r="G2295" s="104"/>
      <c r="H2295" s="104"/>
      <c r="I2295" s="104"/>
      <c r="J2295" s="104"/>
      <c r="K2295" s="104"/>
      <c r="L2295" s="104"/>
      <c r="M2295" s="104"/>
      <c r="N2295" s="104"/>
      <c r="O2295" s="34"/>
      <c r="P2295" s="34"/>
      <c r="Q2295" s="34"/>
      <c r="R2295" s="34"/>
      <c r="S2295" s="34"/>
    </row>
    <row r="2296" spans="2:19">
      <c r="B2296" s="5">
        <v>2009</v>
      </c>
      <c r="C2296" s="33"/>
      <c r="D2296" s="33"/>
      <c r="E2296" s="33"/>
      <c r="F2296" s="104"/>
      <c r="G2296" s="104"/>
      <c r="H2296" s="104"/>
      <c r="I2296" s="104"/>
      <c r="J2296" s="104"/>
      <c r="K2296" s="104"/>
      <c r="L2296" s="104"/>
      <c r="M2296" s="104"/>
      <c r="N2296" s="104"/>
      <c r="O2296" s="34"/>
      <c r="P2296" s="34"/>
      <c r="Q2296" s="34"/>
      <c r="R2296" s="34"/>
      <c r="S2296" s="34"/>
    </row>
    <row r="2297" spans="2:19">
      <c r="B2297" s="5">
        <v>2008</v>
      </c>
      <c r="C2297" s="33"/>
      <c r="D2297" s="33"/>
      <c r="E2297" s="104"/>
      <c r="F2297" s="104"/>
      <c r="G2297" s="104"/>
      <c r="H2297" s="104"/>
      <c r="I2297" s="104"/>
      <c r="J2297" s="104"/>
      <c r="K2297" s="104"/>
      <c r="L2297" s="104"/>
      <c r="M2297" s="104"/>
      <c r="N2297" s="104"/>
      <c r="O2297" s="34"/>
      <c r="P2297" s="34"/>
      <c r="Q2297" s="34"/>
      <c r="R2297" s="34"/>
      <c r="S2297" s="34"/>
    </row>
    <row r="2298" spans="2:19">
      <c r="B2298" s="5">
        <v>2007</v>
      </c>
      <c r="C2298" s="33"/>
      <c r="D2298" s="104"/>
      <c r="E2298" s="104"/>
      <c r="F2298" s="104"/>
      <c r="G2298" s="104"/>
      <c r="H2298" s="104"/>
      <c r="I2298" s="104"/>
      <c r="J2298" s="104"/>
      <c r="K2298" s="104"/>
      <c r="L2298" s="104"/>
      <c r="M2298" s="104"/>
      <c r="N2298" s="104"/>
      <c r="O2298" s="34"/>
      <c r="P2298" s="34"/>
      <c r="Q2298" s="34"/>
      <c r="R2298" s="34"/>
      <c r="S2298" s="34"/>
    </row>
    <row r="2299" spans="2:19">
      <c r="B2299" s="5">
        <v>2006</v>
      </c>
      <c r="C2299" s="34"/>
      <c r="D2299" s="104"/>
      <c r="E2299" s="104"/>
      <c r="F2299" s="104"/>
      <c r="G2299" s="104"/>
      <c r="H2299" s="104"/>
      <c r="I2299" s="104"/>
      <c r="J2299" s="104"/>
      <c r="K2299" s="104"/>
      <c r="L2299" s="104"/>
      <c r="M2299" s="104"/>
      <c r="N2299" s="104"/>
      <c r="O2299" s="34"/>
      <c r="P2299" s="34"/>
      <c r="Q2299" s="34"/>
      <c r="R2299" s="34"/>
      <c r="S2299" s="34"/>
    </row>
    <row r="2300" spans="2:19">
      <c r="B2300" s="5">
        <v>2005</v>
      </c>
      <c r="C2300" s="34"/>
      <c r="D2300" s="104"/>
      <c r="E2300" s="104"/>
      <c r="F2300" s="104"/>
      <c r="G2300" s="104"/>
      <c r="H2300" s="104"/>
      <c r="I2300" s="104"/>
      <c r="J2300" s="104"/>
      <c r="K2300" s="104"/>
      <c r="L2300" s="104"/>
      <c r="M2300" s="104"/>
      <c r="N2300" s="104"/>
      <c r="O2300" s="34"/>
      <c r="P2300" s="34"/>
      <c r="Q2300" s="34"/>
      <c r="R2300" s="34"/>
      <c r="S2300" s="34"/>
    </row>
    <row r="2301" spans="2:19">
      <c r="B2301" s="5">
        <v>2004</v>
      </c>
      <c r="C2301" s="34"/>
      <c r="D2301" s="104"/>
      <c r="E2301" s="104"/>
      <c r="F2301" s="104"/>
      <c r="G2301" s="104"/>
      <c r="H2301" s="104"/>
      <c r="I2301" s="104"/>
      <c r="J2301" s="104"/>
      <c r="K2301" s="104"/>
      <c r="L2301" s="104"/>
      <c r="M2301" s="104"/>
      <c r="N2301" s="104"/>
      <c r="O2301" s="34"/>
      <c r="P2301" s="34"/>
      <c r="Q2301" s="34"/>
      <c r="R2301" s="34"/>
      <c r="S2301" s="34"/>
    </row>
    <row r="2302" spans="2:19">
      <c r="B2302" s="5">
        <v>2003</v>
      </c>
      <c r="C2302" s="34"/>
      <c r="D2302" s="104"/>
      <c r="E2302" s="104"/>
      <c r="F2302" s="104"/>
      <c r="G2302" s="104"/>
      <c r="H2302" s="104"/>
      <c r="I2302" s="104"/>
      <c r="J2302" s="104"/>
      <c r="K2302" s="104"/>
      <c r="L2302" s="104"/>
      <c r="M2302" s="104"/>
      <c r="N2302" s="104"/>
      <c r="O2302" s="34"/>
      <c r="P2302" s="34"/>
      <c r="Q2302" s="34"/>
      <c r="R2302" s="34"/>
      <c r="S2302" s="34"/>
    </row>
    <row r="2303" spans="2:19">
      <c r="B2303" s="5">
        <v>2002</v>
      </c>
      <c r="C2303" s="34"/>
      <c r="D2303" s="104"/>
      <c r="E2303" s="104"/>
      <c r="F2303" s="104"/>
      <c r="G2303" s="104"/>
      <c r="H2303" s="104"/>
      <c r="I2303" s="104"/>
      <c r="J2303" s="104"/>
      <c r="K2303" s="104"/>
      <c r="L2303" s="104"/>
      <c r="M2303" s="104"/>
      <c r="N2303" s="104"/>
      <c r="O2303" s="34"/>
      <c r="P2303" s="34"/>
      <c r="Q2303" s="34"/>
      <c r="R2303" s="34"/>
      <c r="S2303" s="34"/>
    </row>
    <row r="2304" spans="2:19">
      <c r="B2304" s="5">
        <v>2001</v>
      </c>
      <c r="C2304" s="34"/>
      <c r="D2304" s="104"/>
      <c r="E2304" s="104"/>
      <c r="F2304" s="104"/>
      <c r="G2304" s="104"/>
      <c r="H2304" s="104"/>
      <c r="I2304" s="104"/>
      <c r="J2304" s="104"/>
      <c r="K2304" s="104"/>
      <c r="L2304" s="104"/>
      <c r="M2304" s="104"/>
      <c r="N2304" s="104"/>
      <c r="O2304" s="34"/>
      <c r="P2304" s="34"/>
      <c r="Q2304" s="34"/>
      <c r="R2304" s="34"/>
      <c r="S2304" s="34"/>
    </row>
    <row r="2305" spans="2:19">
      <c r="B2305" s="5">
        <v>2000</v>
      </c>
      <c r="C2305" s="34"/>
      <c r="D2305" s="104"/>
      <c r="E2305" s="104"/>
      <c r="F2305" s="104"/>
      <c r="G2305" s="104"/>
      <c r="H2305" s="104"/>
      <c r="I2305" s="104"/>
      <c r="J2305" s="104"/>
      <c r="K2305" s="104"/>
      <c r="L2305" s="104"/>
      <c r="M2305" s="104"/>
      <c r="N2305" s="104"/>
      <c r="O2305" s="34"/>
      <c r="P2305" s="34"/>
      <c r="Q2305" s="34"/>
      <c r="R2305" s="34"/>
      <c r="S2305" s="34"/>
    </row>
    <row r="2306" spans="2:19">
      <c r="B2306" s="5">
        <v>1999</v>
      </c>
      <c r="C2306" s="34"/>
      <c r="D2306" s="104"/>
      <c r="E2306" s="104"/>
      <c r="F2306" s="104"/>
      <c r="G2306" s="104"/>
      <c r="H2306" s="104"/>
      <c r="I2306" s="104"/>
      <c r="J2306" s="104"/>
      <c r="K2306" s="104"/>
      <c r="L2306" s="104"/>
      <c r="M2306" s="104"/>
      <c r="N2306" s="104"/>
      <c r="O2306" s="34"/>
      <c r="P2306" s="34"/>
      <c r="Q2306" s="34"/>
      <c r="R2306" s="34"/>
      <c r="S2306" s="34"/>
    </row>
    <row r="2307" spans="2:19">
      <c r="B2307" s="5">
        <v>1998</v>
      </c>
      <c r="C2307" s="34"/>
      <c r="D2307" s="104"/>
      <c r="E2307" s="104"/>
      <c r="F2307" s="104"/>
      <c r="G2307" s="104"/>
      <c r="H2307" s="104"/>
      <c r="I2307" s="104"/>
      <c r="J2307" s="104"/>
      <c r="K2307" s="104"/>
      <c r="L2307" s="104"/>
      <c r="M2307" s="104"/>
      <c r="N2307" s="104"/>
      <c r="O2307" s="34"/>
      <c r="P2307" s="34"/>
      <c r="Q2307" s="34"/>
      <c r="R2307" s="34"/>
      <c r="S2307" s="34"/>
    </row>
    <row r="2308" spans="2:19">
      <c r="B2308" s="5">
        <v>1997</v>
      </c>
      <c r="C2308" s="34"/>
      <c r="D2308" s="104"/>
      <c r="E2308" s="104"/>
      <c r="F2308" s="104"/>
      <c r="G2308" s="104"/>
      <c r="H2308" s="104"/>
      <c r="I2308" s="104"/>
      <c r="J2308" s="104"/>
      <c r="K2308" s="104"/>
      <c r="L2308" s="104"/>
      <c r="M2308" s="104"/>
      <c r="N2308" s="104"/>
      <c r="O2308" s="34"/>
      <c r="P2308" s="34"/>
      <c r="Q2308" s="34"/>
      <c r="R2308" s="34"/>
      <c r="S2308" s="34"/>
    </row>
    <row r="2309" spans="2:19">
      <c r="B2309" s="5">
        <v>1996</v>
      </c>
      <c r="C2309" s="34"/>
      <c r="D2309" s="104"/>
      <c r="E2309" s="104"/>
      <c r="F2309" s="104"/>
      <c r="G2309" s="104"/>
      <c r="H2309" s="104"/>
      <c r="I2309" s="104"/>
      <c r="J2309" s="104"/>
      <c r="K2309" s="104"/>
      <c r="L2309" s="104"/>
      <c r="M2309" s="104"/>
      <c r="N2309" s="104"/>
      <c r="O2309" s="34"/>
      <c r="P2309" s="34"/>
      <c r="Q2309" s="34"/>
      <c r="R2309" s="34"/>
      <c r="S2309" s="34"/>
    </row>
    <row r="2310" spans="2:19">
      <c r="B2310" s="5">
        <v>1995</v>
      </c>
      <c r="C2310" s="34"/>
      <c r="D2310" s="104"/>
      <c r="E2310" s="104"/>
      <c r="F2310" s="104"/>
      <c r="G2310" s="104"/>
      <c r="H2310" s="104"/>
      <c r="I2310" s="104"/>
      <c r="J2310" s="104"/>
      <c r="K2310" s="104"/>
      <c r="L2310" s="104"/>
      <c r="M2310" s="104"/>
      <c r="N2310" s="104"/>
      <c r="O2310" s="34"/>
      <c r="P2310" s="34"/>
      <c r="Q2310" s="34"/>
      <c r="R2310" s="34"/>
      <c r="S2310" s="34"/>
    </row>
    <row r="2311" spans="2:19">
      <c r="B2311" s="5">
        <v>1994</v>
      </c>
      <c r="C2311" s="34"/>
      <c r="D2311" s="104"/>
      <c r="E2311" s="104"/>
      <c r="F2311" s="104"/>
      <c r="G2311" s="104"/>
      <c r="H2311" s="104"/>
      <c r="I2311" s="104"/>
      <c r="J2311" s="104"/>
      <c r="K2311" s="104"/>
      <c r="L2311" s="104"/>
      <c r="M2311" s="104"/>
      <c r="N2311" s="104"/>
      <c r="O2311" s="34"/>
      <c r="P2311" s="34"/>
      <c r="Q2311" s="34"/>
      <c r="R2311" s="34"/>
      <c r="S2311" s="34"/>
    </row>
    <row r="2312" spans="2:19">
      <c r="B2312" s="5">
        <v>1993</v>
      </c>
      <c r="C2312" s="34"/>
      <c r="D2312" s="104"/>
      <c r="E2312" s="104"/>
      <c r="F2312" s="104"/>
      <c r="G2312" s="104"/>
      <c r="H2312" s="104"/>
      <c r="I2312" s="104"/>
      <c r="J2312" s="104"/>
      <c r="K2312" s="104"/>
      <c r="L2312" s="104"/>
      <c r="M2312" s="104"/>
      <c r="N2312" s="104"/>
      <c r="O2312" s="34"/>
      <c r="P2312" s="34"/>
      <c r="Q2312" s="34"/>
      <c r="R2312" s="34"/>
      <c r="S2312" s="34"/>
    </row>
    <row r="2313" spans="2:19">
      <c r="B2313" s="5">
        <v>1992</v>
      </c>
      <c r="C2313" s="34"/>
      <c r="D2313" s="104"/>
      <c r="E2313" s="104"/>
      <c r="F2313" s="104"/>
      <c r="G2313" s="104"/>
      <c r="H2313" s="104"/>
      <c r="I2313" s="104"/>
      <c r="J2313" s="104"/>
      <c r="K2313" s="104"/>
      <c r="L2313" s="104"/>
      <c r="M2313" s="104"/>
      <c r="N2313" s="104"/>
      <c r="O2313" s="34"/>
      <c r="P2313" s="34"/>
      <c r="Q2313" s="34"/>
      <c r="R2313" s="34"/>
      <c r="S2313" s="34"/>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c r="D2315" s="104"/>
      <c r="E2315" s="104"/>
      <c r="F2315" s="104"/>
      <c r="G2315" s="104"/>
      <c r="H2315" s="104"/>
      <c r="I2315" s="104"/>
      <c r="J2315" s="104"/>
      <c r="K2315" s="104"/>
      <c r="L2315" s="104"/>
      <c r="M2315" s="104"/>
      <c r="N2315" s="104"/>
      <c r="O2315" s="34"/>
      <c r="P2315" s="34"/>
      <c r="Q2315" s="34"/>
      <c r="R2315" s="34"/>
      <c r="S2315" s="34"/>
    </row>
    <row r="2316" spans="2:19">
      <c r="B2316" s="5">
        <v>1989</v>
      </c>
      <c r="C2316" s="34"/>
      <c r="D2316" s="104"/>
      <c r="E2316" s="104"/>
      <c r="F2316" s="104"/>
      <c r="G2316" s="104"/>
      <c r="H2316" s="104"/>
      <c r="I2316" s="104"/>
      <c r="J2316" s="104"/>
      <c r="K2316" s="104"/>
      <c r="L2316" s="104"/>
      <c r="M2316" s="104"/>
      <c r="N2316" s="104"/>
      <c r="O2316" s="34"/>
      <c r="P2316" s="34"/>
      <c r="Q2316" s="34"/>
      <c r="R2316" s="34"/>
      <c r="S2316" s="34"/>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c r="D2318" s="104"/>
      <c r="E2318" s="104"/>
      <c r="F2318" s="104"/>
      <c r="G2318" s="104"/>
      <c r="H2318" s="104"/>
      <c r="I2318" s="104"/>
      <c r="J2318" s="104"/>
      <c r="K2318" s="104"/>
      <c r="L2318" s="104"/>
      <c r="M2318" s="104"/>
      <c r="N2318" s="104"/>
      <c r="O2318" s="34"/>
      <c r="P2318" s="34"/>
      <c r="Q2318" s="34"/>
      <c r="R2318" s="34"/>
      <c r="S2318" s="34"/>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c r="D2321" s="104"/>
      <c r="E2321" s="104"/>
      <c r="F2321" s="104"/>
      <c r="G2321" s="104"/>
      <c r="H2321" s="104"/>
      <c r="I2321" s="104"/>
      <c r="J2321" s="104"/>
      <c r="K2321" s="104"/>
      <c r="L2321" s="104"/>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c r="D2323" s="104"/>
      <c r="E2323" s="104"/>
      <c r="F2323" s="104"/>
      <c r="G2323" s="104"/>
      <c r="H2323" s="104"/>
      <c r="I2323" s="104"/>
      <c r="J2323" s="104"/>
      <c r="K2323" s="104"/>
      <c r="L2323" s="104"/>
      <c r="M2323" s="104"/>
      <c r="N2323" s="104"/>
      <c r="O2323" s="34"/>
      <c r="P2323" s="34"/>
      <c r="Q2323" s="34"/>
      <c r="R2323" s="34"/>
      <c r="S2323" s="34"/>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c r="D2325" s="104"/>
      <c r="E2325" s="104"/>
      <c r="F2325" s="104"/>
      <c r="G2325" s="104"/>
      <c r="H2325" s="104"/>
      <c r="I2325" s="104"/>
      <c r="J2325" s="104"/>
      <c r="K2325" s="104"/>
      <c r="L2325" s="104"/>
      <c r="M2325" s="104"/>
      <c r="N2325" s="104"/>
      <c r="O2325" s="34"/>
      <c r="P2325" s="34"/>
      <c r="Q2325" s="34"/>
      <c r="R2325" s="34"/>
      <c r="S2325" s="34"/>
    </row>
    <row r="2326" spans="2:19">
      <c r="B2326" s="5">
        <v>1979</v>
      </c>
      <c r="C2326" s="34"/>
      <c r="D2326" s="104"/>
      <c r="E2326" s="104"/>
      <c r="F2326" s="104"/>
      <c r="G2326" s="104"/>
      <c r="H2326" s="104"/>
      <c r="I2326" s="104"/>
      <c r="J2326" s="104"/>
      <c r="K2326" s="104"/>
      <c r="L2326" s="104"/>
      <c r="M2326" s="104"/>
      <c r="N2326" s="104"/>
      <c r="O2326" s="34"/>
      <c r="P2326" s="34"/>
      <c r="Q2326" s="34"/>
      <c r="R2326" s="34"/>
      <c r="S2326" s="34"/>
    </row>
    <row r="2327" spans="2:19">
      <c r="B2327" s="5">
        <v>1978</v>
      </c>
      <c r="C2327" s="34"/>
      <c r="D2327" s="104"/>
      <c r="E2327" s="104"/>
      <c r="F2327" s="104"/>
      <c r="G2327" s="104"/>
      <c r="H2327" s="104"/>
      <c r="I2327" s="104"/>
      <c r="J2327" s="104"/>
      <c r="K2327" s="104"/>
      <c r="L2327" s="104"/>
      <c r="M2327" s="104"/>
      <c r="N2327" s="104"/>
      <c r="O2327" s="34"/>
      <c r="P2327" s="34"/>
      <c r="Q2327" s="34"/>
      <c r="R2327" s="34"/>
      <c r="S2327" s="34"/>
    </row>
    <row r="2328" spans="2:19">
      <c r="B2328" s="5">
        <v>1977</v>
      </c>
      <c r="C2328" s="34"/>
      <c r="D2328" s="104"/>
      <c r="E2328" s="104"/>
      <c r="F2328" s="104"/>
      <c r="G2328" s="104"/>
      <c r="H2328" s="104"/>
      <c r="I2328" s="104"/>
      <c r="J2328" s="104"/>
      <c r="K2328" s="104"/>
      <c r="L2328" s="104"/>
      <c r="M2328" s="104"/>
      <c r="N2328" s="104"/>
      <c r="O2328" s="34"/>
      <c r="P2328" s="34"/>
      <c r="Q2328" s="34"/>
      <c r="R2328" s="34"/>
      <c r="S2328" s="34"/>
    </row>
    <row r="2329" spans="2:19">
      <c r="B2329" s="5">
        <v>1976</v>
      </c>
      <c r="C2329" s="34"/>
      <c r="D2329" s="104"/>
      <c r="E2329" s="104"/>
      <c r="F2329" s="104"/>
      <c r="G2329" s="104"/>
      <c r="H2329" s="104"/>
      <c r="I2329" s="104"/>
      <c r="J2329" s="104"/>
      <c r="K2329" s="104"/>
      <c r="L2329" s="104"/>
      <c r="M2329" s="104"/>
      <c r="N2329" s="104"/>
      <c r="O2329" s="34"/>
      <c r="P2329" s="34"/>
      <c r="Q2329" s="34"/>
      <c r="R2329" s="34"/>
      <c r="S2329" s="34"/>
    </row>
    <row r="2330" spans="2:19">
      <c r="B2330" s="5">
        <v>1975</v>
      </c>
      <c r="C2330" s="34"/>
      <c r="D2330" s="104"/>
      <c r="E2330" s="104"/>
      <c r="F2330" s="104"/>
      <c r="G2330" s="104"/>
      <c r="H2330" s="104"/>
      <c r="I2330" s="104"/>
      <c r="J2330" s="104"/>
      <c r="K2330" s="104"/>
      <c r="L2330" s="104"/>
      <c r="M2330" s="104"/>
      <c r="N2330" s="104"/>
      <c r="O2330" s="34"/>
      <c r="P2330" s="34"/>
      <c r="Q2330" s="34"/>
      <c r="R2330" s="34"/>
      <c r="S2330" s="34"/>
    </row>
    <row r="2331" spans="2:19">
      <c r="B2331" s="5">
        <v>1974</v>
      </c>
      <c r="C2331" s="34"/>
      <c r="D2331" s="104"/>
      <c r="E2331" s="104"/>
      <c r="F2331" s="104"/>
      <c r="G2331" s="104"/>
      <c r="H2331" s="104"/>
      <c r="I2331" s="104"/>
      <c r="J2331" s="104"/>
      <c r="K2331" s="104"/>
      <c r="L2331" s="104"/>
      <c r="M2331" s="104"/>
      <c r="N2331" s="104"/>
      <c r="O2331" s="34"/>
      <c r="P2331" s="34"/>
      <c r="Q2331" s="34"/>
      <c r="R2331" s="34"/>
      <c r="S2331" s="34"/>
    </row>
    <row r="2332" spans="2:19">
      <c r="B2332" s="5">
        <v>1973</v>
      </c>
      <c r="C2332" s="34"/>
      <c r="D2332" s="104"/>
      <c r="E2332" s="104"/>
      <c r="F2332" s="104"/>
      <c r="G2332" s="104"/>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c r="D2334" s="104"/>
      <c r="E2334" s="104"/>
      <c r="F2334" s="104"/>
      <c r="G2334" s="104"/>
      <c r="H2334" s="104"/>
      <c r="I2334" s="104"/>
      <c r="J2334" s="104"/>
      <c r="K2334" s="104"/>
      <c r="L2334" s="104"/>
      <c r="M2334" s="104"/>
      <c r="N2334" s="104"/>
      <c r="O2334" s="34"/>
      <c r="P2334" s="34"/>
      <c r="Q2334" s="34"/>
      <c r="R2334" s="34"/>
      <c r="S2334" s="34"/>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4828.96</v>
      </c>
      <c r="I2376" s="7">
        <f>SUM(I2289:I2375)</f>
        <v>18220.7</v>
      </c>
      <c r="J2376" s="7">
        <f t="shared" ref="J2376" si="45">SUM(J2289:J2375)</f>
        <v>18220.7</v>
      </c>
      <c r="K2376" s="7">
        <f>SUM(K2289:K2375)</f>
        <v>18220.7</v>
      </c>
      <c r="L2376" s="7">
        <f t="shared" ref="L2376" si="46">SUM(L2289:L2375)</f>
        <v>18220.7</v>
      </c>
      <c r="M2376" s="7">
        <f>SUM(M2289:M2375)</f>
        <v>18220.7</v>
      </c>
      <c r="N2376" s="10">
        <f>SUM(N2284:N2375)</f>
        <v>18220.7</v>
      </c>
      <c r="O2376" s="10">
        <f>SUM(O2284:O2375)</f>
        <v>18220.7</v>
      </c>
      <c r="P2376" s="10">
        <f>SUM(P2284:P2375)</f>
        <v>20245.88</v>
      </c>
      <c r="Q2376" s="10">
        <f>SUM(Q2284:Q2375)</f>
        <v>20245.88</v>
      </c>
      <c r="R2376" s="10">
        <f>SUM(R2283:R2375)</f>
        <v>21537.21</v>
      </c>
      <c r="S2376" s="10">
        <f>SUM(S2283:S2375)</f>
        <v>21537.21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v>498.67</v>
      </c>
      <c r="P2478" s="34">
        <v>498.67</v>
      </c>
      <c r="Q2478" s="34">
        <v>498.67</v>
      </c>
      <c r="R2478" s="34">
        <v>498.67</v>
      </c>
      <c r="S2478" s="34">
        <v>498.67</v>
      </c>
    </row>
    <row r="2479" spans="1:19">
      <c r="B2479" s="5">
        <v>2016</v>
      </c>
      <c r="C2479" s="33"/>
      <c r="D2479" s="33"/>
      <c r="E2479" s="33"/>
      <c r="F2479" s="33"/>
      <c r="G2479" s="33"/>
      <c r="H2479" s="33"/>
      <c r="I2479" s="33"/>
      <c r="J2479" s="33"/>
      <c r="K2479" s="33"/>
      <c r="L2479" s="33"/>
      <c r="M2479" s="104">
        <v>114485.57</v>
      </c>
      <c r="N2479" s="104">
        <v>114485.57</v>
      </c>
      <c r="O2479" s="34">
        <v>114485.57</v>
      </c>
      <c r="P2479" s="34">
        <v>114485.57</v>
      </c>
      <c r="Q2479" s="34">
        <v>114485.57</v>
      </c>
      <c r="R2479" s="34">
        <v>114485.57</v>
      </c>
      <c r="S2479" s="34">
        <v>114485.57</v>
      </c>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v>14450.64</v>
      </c>
      <c r="L2481" s="104">
        <v>14450.64</v>
      </c>
      <c r="M2481" s="104">
        <v>14450.64</v>
      </c>
      <c r="N2481" s="104">
        <v>14450.64</v>
      </c>
      <c r="O2481" s="34">
        <v>14450.64</v>
      </c>
      <c r="P2481" s="34">
        <v>14450.64</v>
      </c>
      <c r="Q2481" s="34">
        <v>14450.64</v>
      </c>
      <c r="R2481" s="34">
        <v>14450.64</v>
      </c>
      <c r="S2481" s="34">
        <v>14450.64</v>
      </c>
    </row>
    <row r="2482" spans="2:19">
      <c r="B2482" s="5">
        <v>2013</v>
      </c>
      <c r="C2482" s="33"/>
      <c r="D2482" s="33"/>
      <c r="E2482" s="33"/>
      <c r="F2482" s="33"/>
      <c r="G2482" s="33"/>
      <c r="H2482" s="33"/>
      <c r="I2482" s="33"/>
      <c r="J2482" s="104">
        <v>7909.77</v>
      </c>
      <c r="K2482" s="104">
        <v>7909.77</v>
      </c>
      <c r="L2482" s="104">
        <v>7909.77</v>
      </c>
      <c r="M2482" s="104">
        <v>7909.77</v>
      </c>
      <c r="N2482" s="104">
        <v>7909.77</v>
      </c>
      <c r="O2482" s="34">
        <v>7909.77</v>
      </c>
      <c r="P2482" s="34">
        <v>7909.77</v>
      </c>
      <c r="Q2482" s="34">
        <v>7909.77</v>
      </c>
      <c r="R2482" s="34">
        <v>7909.77</v>
      </c>
      <c r="S2482" s="34">
        <v>7909.77</v>
      </c>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v>9811.81</v>
      </c>
      <c r="I2484" s="104">
        <v>9811.81</v>
      </c>
      <c r="J2484" s="104">
        <v>9811.81</v>
      </c>
      <c r="K2484" s="104">
        <v>9811.81</v>
      </c>
      <c r="L2484" s="104">
        <v>9811.81</v>
      </c>
      <c r="M2484" s="104">
        <v>9811.81</v>
      </c>
      <c r="N2484" s="104">
        <v>9811.81</v>
      </c>
      <c r="O2484" s="34">
        <v>9811.81</v>
      </c>
      <c r="P2484" s="34">
        <v>9811.81</v>
      </c>
      <c r="Q2484" s="34">
        <v>9811.81</v>
      </c>
      <c r="R2484" s="34">
        <v>9811.81</v>
      </c>
      <c r="S2484" s="34">
        <v>9811.81</v>
      </c>
    </row>
    <row r="2485" spans="2:19">
      <c r="B2485" s="5">
        <v>2010</v>
      </c>
      <c r="C2485" s="33"/>
      <c r="D2485" s="33"/>
      <c r="E2485" s="33"/>
      <c r="F2485" s="33"/>
      <c r="G2485" s="104">
        <v>21638.55</v>
      </c>
      <c r="H2485" s="104">
        <v>21638.55</v>
      </c>
      <c r="I2485" s="104">
        <v>21638.55</v>
      </c>
      <c r="J2485" s="104">
        <v>21638.55</v>
      </c>
      <c r="K2485" s="104">
        <v>21638.55</v>
      </c>
      <c r="L2485" s="104">
        <v>21638.55</v>
      </c>
      <c r="M2485" s="104">
        <v>21638.55</v>
      </c>
      <c r="N2485" s="104">
        <v>21638.55</v>
      </c>
      <c r="O2485" s="34">
        <v>21638.549999999996</v>
      </c>
      <c r="P2485" s="34">
        <v>21638.549999999996</v>
      </c>
      <c r="Q2485" s="34">
        <v>21638.549999999996</v>
      </c>
      <c r="R2485" s="34">
        <v>21638.549999999996</v>
      </c>
      <c r="S2485" s="34">
        <v>21638.549999999996</v>
      </c>
    </row>
    <row r="2486" spans="2:19">
      <c r="B2486" s="5">
        <v>2009</v>
      </c>
      <c r="C2486" s="33"/>
      <c r="D2486" s="33"/>
      <c r="E2486" s="33"/>
      <c r="F2486" s="104">
        <v>22108.29</v>
      </c>
      <c r="G2486" s="104">
        <v>22108.29</v>
      </c>
      <c r="H2486" s="104">
        <v>22108.29</v>
      </c>
      <c r="I2486" s="104">
        <v>22108.29</v>
      </c>
      <c r="J2486" s="104">
        <v>22108.29</v>
      </c>
      <c r="K2486" s="104">
        <v>22108.29</v>
      </c>
      <c r="L2486" s="104">
        <v>22108.29</v>
      </c>
      <c r="M2486" s="104">
        <v>22108.29</v>
      </c>
      <c r="N2486" s="104">
        <v>22108.29</v>
      </c>
      <c r="O2486" s="34">
        <v>22108.29</v>
      </c>
      <c r="P2486" s="34">
        <v>22108.29</v>
      </c>
      <c r="Q2486" s="34">
        <v>22108.29</v>
      </c>
      <c r="R2486" s="34">
        <v>22108.29</v>
      </c>
      <c r="S2486" s="34">
        <v>22108.29</v>
      </c>
    </row>
    <row r="2487" spans="2:19">
      <c r="B2487" s="5">
        <v>2008</v>
      </c>
      <c r="C2487" s="33"/>
      <c r="D2487" s="33"/>
      <c r="E2487" s="104">
        <v>16493.41</v>
      </c>
      <c r="F2487" s="104">
        <v>16493.41</v>
      </c>
      <c r="G2487" s="104">
        <v>16493.41</v>
      </c>
      <c r="H2487" s="104">
        <v>16493.41</v>
      </c>
      <c r="I2487" s="104">
        <v>16493.41</v>
      </c>
      <c r="J2487" s="104">
        <v>16493.41</v>
      </c>
      <c r="K2487" s="104">
        <v>16493.41</v>
      </c>
      <c r="L2487" s="104">
        <v>16493.41</v>
      </c>
      <c r="M2487" s="104">
        <v>16493.41</v>
      </c>
      <c r="N2487" s="104">
        <v>16493.41</v>
      </c>
      <c r="O2487" s="34">
        <v>16493.41</v>
      </c>
      <c r="P2487" s="34">
        <v>16493.41</v>
      </c>
      <c r="Q2487" s="34">
        <v>16493.41</v>
      </c>
      <c r="R2487" s="34">
        <v>16493.41</v>
      </c>
      <c r="S2487" s="34">
        <v>16493.41</v>
      </c>
    </row>
    <row r="2488" spans="2:19">
      <c r="B2488" s="5">
        <v>2007</v>
      </c>
      <c r="C2488" s="33"/>
      <c r="D2488" s="104">
        <v>14576.1</v>
      </c>
      <c r="E2488" s="104">
        <v>14576.1</v>
      </c>
      <c r="F2488" s="104">
        <v>14576.1</v>
      </c>
      <c r="G2488" s="104">
        <v>14576.1</v>
      </c>
      <c r="H2488" s="104">
        <v>14576.1</v>
      </c>
      <c r="I2488" s="104">
        <v>14576.1</v>
      </c>
      <c r="J2488" s="104">
        <v>14576.1</v>
      </c>
      <c r="K2488" s="104">
        <v>14576.1</v>
      </c>
      <c r="L2488" s="104">
        <v>14576.1</v>
      </c>
      <c r="M2488" s="104">
        <v>14576.1</v>
      </c>
      <c r="N2488" s="104">
        <v>14576.1</v>
      </c>
      <c r="O2488" s="34">
        <v>14576.1</v>
      </c>
      <c r="P2488" s="34">
        <v>14576.1</v>
      </c>
      <c r="Q2488" s="34">
        <v>14576.1</v>
      </c>
      <c r="R2488" s="34">
        <v>14576.1</v>
      </c>
      <c r="S2488" s="34">
        <v>14576.1</v>
      </c>
    </row>
    <row r="2489" spans="2:19">
      <c r="B2489" s="5">
        <v>2006</v>
      </c>
      <c r="C2489" s="34">
        <v>9135.82</v>
      </c>
      <c r="D2489" s="104">
        <v>9135.82</v>
      </c>
      <c r="E2489" s="104">
        <v>9135.82</v>
      </c>
      <c r="F2489" s="104">
        <v>9135.82</v>
      </c>
      <c r="G2489" s="104">
        <v>9135.82</v>
      </c>
      <c r="H2489" s="104">
        <v>8562.16</v>
      </c>
      <c r="I2489" s="104">
        <v>8562.16</v>
      </c>
      <c r="J2489" s="104">
        <v>8562.16</v>
      </c>
      <c r="K2489" s="104">
        <v>8562.16</v>
      </c>
      <c r="L2489" s="104">
        <v>8562.16</v>
      </c>
      <c r="M2489" s="104">
        <v>8562.16</v>
      </c>
      <c r="N2489" s="104">
        <v>8562.16</v>
      </c>
      <c r="O2489" s="34">
        <v>8562.16</v>
      </c>
      <c r="P2489" s="34">
        <v>8562.16</v>
      </c>
      <c r="Q2489" s="34">
        <v>8562.16</v>
      </c>
      <c r="R2489" s="34">
        <v>8562.16</v>
      </c>
      <c r="S2489" s="34">
        <v>8562.16</v>
      </c>
    </row>
    <row r="2490" spans="2:19">
      <c r="B2490" s="5">
        <v>2005</v>
      </c>
      <c r="C2490" s="34">
        <v>19869.45</v>
      </c>
      <c r="D2490" s="104">
        <v>19869.45</v>
      </c>
      <c r="E2490" s="104">
        <v>19869.45</v>
      </c>
      <c r="F2490" s="104">
        <v>19869.45</v>
      </c>
      <c r="G2490" s="104">
        <v>19869.45</v>
      </c>
      <c r="H2490" s="104">
        <v>19869.45</v>
      </c>
      <c r="I2490" s="104">
        <v>19869.45</v>
      </c>
      <c r="J2490" s="104">
        <v>19869.45</v>
      </c>
      <c r="K2490" s="104">
        <v>19869.45</v>
      </c>
      <c r="L2490" s="104">
        <v>19869.45</v>
      </c>
      <c r="M2490" s="104">
        <v>18909.900000000001</v>
      </c>
      <c r="N2490" s="104">
        <v>18909.900000000001</v>
      </c>
      <c r="O2490" s="34">
        <v>18909.900000000001</v>
      </c>
      <c r="P2490" s="34">
        <v>18909.900000000001</v>
      </c>
      <c r="Q2490" s="34">
        <v>18909.900000000001</v>
      </c>
      <c r="R2490" s="34">
        <v>18909.900000000001</v>
      </c>
      <c r="S2490" s="34">
        <v>18909.900000000001</v>
      </c>
    </row>
    <row r="2491" spans="2:19">
      <c r="B2491" s="5">
        <v>2004</v>
      </c>
      <c r="C2491" s="34">
        <v>19161.22</v>
      </c>
      <c r="D2491" s="104">
        <v>19161.22</v>
      </c>
      <c r="E2491" s="104">
        <v>19161.22</v>
      </c>
      <c r="F2491" s="104">
        <v>19161.22</v>
      </c>
      <c r="G2491" s="104">
        <v>19161.22</v>
      </c>
      <c r="H2491" s="104">
        <v>19161.22</v>
      </c>
      <c r="I2491" s="104">
        <v>19161.22</v>
      </c>
      <c r="J2491" s="104">
        <v>19161.22</v>
      </c>
      <c r="K2491" s="104">
        <v>19161.22</v>
      </c>
      <c r="L2491" s="104">
        <v>19161.22</v>
      </c>
      <c r="M2491" s="104">
        <v>19161.22</v>
      </c>
      <c r="N2491" s="104">
        <v>19161.22</v>
      </c>
      <c r="O2491" s="34">
        <v>19161.22</v>
      </c>
      <c r="P2491" s="34">
        <v>19161.22</v>
      </c>
      <c r="Q2491" s="34">
        <v>19161.22</v>
      </c>
      <c r="R2491" s="34">
        <v>19161.22</v>
      </c>
      <c r="S2491" s="34">
        <v>19161.22</v>
      </c>
    </row>
    <row r="2492" spans="2:19">
      <c r="B2492" s="5">
        <v>2003</v>
      </c>
      <c r="C2492" s="34">
        <v>23434.050000000003</v>
      </c>
      <c r="D2492" s="104">
        <v>23434.05</v>
      </c>
      <c r="E2492" s="104">
        <v>23434.05</v>
      </c>
      <c r="F2492" s="104">
        <v>23434.05</v>
      </c>
      <c r="G2492" s="104">
        <v>23434.05</v>
      </c>
      <c r="H2492" s="104">
        <v>23434.05</v>
      </c>
      <c r="I2492" s="104">
        <v>23434.05</v>
      </c>
      <c r="J2492" s="104">
        <v>23434.05</v>
      </c>
      <c r="K2492" s="104">
        <v>23434.05</v>
      </c>
      <c r="L2492" s="104">
        <v>23434.05</v>
      </c>
      <c r="M2492" s="104">
        <v>23434.05</v>
      </c>
      <c r="N2492" s="104">
        <v>23434.05</v>
      </c>
      <c r="O2492" s="34">
        <v>23434.050000000003</v>
      </c>
      <c r="P2492" s="34">
        <v>23434.050000000003</v>
      </c>
      <c r="Q2492" s="34">
        <v>23434.050000000003</v>
      </c>
      <c r="R2492" s="34">
        <v>23434.050000000003</v>
      </c>
      <c r="S2492" s="34">
        <v>23434.050000000003</v>
      </c>
    </row>
    <row r="2493" spans="2:19">
      <c r="B2493" s="5">
        <v>2002</v>
      </c>
      <c r="C2493" s="34">
        <v>26021.14</v>
      </c>
      <c r="D2493" s="104">
        <v>26021.14</v>
      </c>
      <c r="E2493" s="104">
        <v>26021.14</v>
      </c>
      <c r="F2493" s="104">
        <v>26021.14</v>
      </c>
      <c r="G2493" s="104">
        <v>26021.14</v>
      </c>
      <c r="H2493" s="104">
        <v>26021.14</v>
      </c>
      <c r="I2493" s="104">
        <v>26021.14</v>
      </c>
      <c r="J2493" s="104">
        <v>26021.14</v>
      </c>
      <c r="K2493" s="104">
        <v>26021.14</v>
      </c>
      <c r="L2493" s="104">
        <v>26021.14</v>
      </c>
      <c r="M2493" s="104">
        <v>26021.14</v>
      </c>
      <c r="N2493" s="104">
        <v>26021.14</v>
      </c>
      <c r="O2493" s="34">
        <v>26021.14</v>
      </c>
      <c r="P2493" s="34">
        <v>26021.14</v>
      </c>
      <c r="Q2493" s="34">
        <v>26021.14</v>
      </c>
      <c r="R2493" s="34">
        <v>26021.14</v>
      </c>
      <c r="S2493" s="34">
        <v>26021.14</v>
      </c>
    </row>
    <row r="2494" spans="2:19">
      <c r="B2494" s="5">
        <v>2001</v>
      </c>
      <c r="C2494" s="34">
        <v>8468.85</v>
      </c>
      <c r="D2494" s="104">
        <v>8468.85</v>
      </c>
      <c r="E2494" s="104">
        <v>8468.85</v>
      </c>
      <c r="F2494" s="104">
        <v>8468.85</v>
      </c>
      <c r="G2494" s="104">
        <v>8468.85</v>
      </c>
      <c r="H2494" s="104">
        <v>8468.85</v>
      </c>
      <c r="I2494" s="104">
        <v>8468.85</v>
      </c>
      <c r="J2494" s="104">
        <v>8468.85</v>
      </c>
      <c r="K2494" s="104">
        <v>8468.85</v>
      </c>
      <c r="L2494" s="104">
        <v>8468.85</v>
      </c>
      <c r="M2494" s="104">
        <v>8468.85</v>
      </c>
      <c r="N2494" s="104">
        <v>8468.85</v>
      </c>
      <c r="O2494" s="34">
        <v>8468.85</v>
      </c>
      <c r="P2494" s="34">
        <v>8468.85</v>
      </c>
      <c r="Q2494" s="34">
        <v>8468.85</v>
      </c>
      <c r="R2494" s="34">
        <v>8468.85</v>
      </c>
      <c r="S2494" s="34">
        <v>8468.85</v>
      </c>
    </row>
    <row r="2495" spans="2:19">
      <c r="B2495" s="5">
        <v>2000</v>
      </c>
      <c r="C2495" s="34">
        <v>33722.410000000003</v>
      </c>
      <c r="D2495" s="104">
        <v>33722.410000000003</v>
      </c>
      <c r="E2495" s="104">
        <v>33722.410000000003</v>
      </c>
      <c r="F2495" s="104">
        <v>33722.410000000003</v>
      </c>
      <c r="G2495" s="104">
        <v>33722.410000000003</v>
      </c>
      <c r="H2495" s="104">
        <v>33722.410000000003</v>
      </c>
      <c r="I2495" s="104">
        <v>33722.410000000003</v>
      </c>
      <c r="J2495" s="104">
        <v>33722.410000000003</v>
      </c>
      <c r="K2495" s="104">
        <v>33722.410000000003</v>
      </c>
      <c r="L2495" s="104">
        <v>33722.410000000003</v>
      </c>
      <c r="M2495" s="104">
        <v>33722.410000000003</v>
      </c>
      <c r="N2495" s="104">
        <v>33722.410000000003</v>
      </c>
      <c r="O2495" s="34">
        <v>33722.410000000003</v>
      </c>
      <c r="P2495" s="34">
        <v>33722.410000000003</v>
      </c>
      <c r="Q2495" s="34">
        <v>33722.410000000003</v>
      </c>
      <c r="R2495" s="34">
        <v>33722.410000000003</v>
      </c>
      <c r="S2495" s="34">
        <v>33722.410000000003</v>
      </c>
    </row>
    <row r="2496" spans="2:19">
      <c r="B2496" s="5">
        <v>1999</v>
      </c>
      <c r="C2496" s="34">
        <v>39580.85</v>
      </c>
      <c r="D2496" s="104">
        <v>39580.85</v>
      </c>
      <c r="E2496" s="104">
        <v>39580.85</v>
      </c>
      <c r="F2496" s="104">
        <v>39580.85</v>
      </c>
      <c r="G2496" s="104">
        <v>39580.85</v>
      </c>
      <c r="H2496" s="104">
        <v>39580.85</v>
      </c>
      <c r="I2496" s="104">
        <v>39580.85</v>
      </c>
      <c r="J2496" s="104">
        <v>39580.85</v>
      </c>
      <c r="K2496" s="104">
        <v>39580.85</v>
      </c>
      <c r="L2496" s="104">
        <v>39580.85</v>
      </c>
      <c r="M2496" s="104">
        <v>39580.85</v>
      </c>
      <c r="N2496" s="104">
        <v>39580.85</v>
      </c>
      <c r="O2496" s="34">
        <v>39580.85</v>
      </c>
      <c r="P2496" s="34">
        <v>39580.85</v>
      </c>
      <c r="Q2496" s="34">
        <v>39580.85</v>
      </c>
      <c r="R2496" s="34">
        <v>39580.85</v>
      </c>
      <c r="S2496" s="34">
        <v>39580.85</v>
      </c>
    </row>
    <row r="2497" spans="2:19">
      <c r="B2497" s="5">
        <v>1998</v>
      </c>
      <c r="C2497" s="34">
        <v>29133.919999999998</v>
      </c>
      <c r="D2497" s="104">
        <v>29133.919999999998</v>
      </c>
      <c r="E2497" s="104">
        <v>29133.919999999998</v>
      </c>
      <c r="F2497" s="104">
        <v>29133.919999999998</v>
      </c>
      <c r="G2497" s="104">
        <v>29133.919999999998</v>
      </c>
      <c r="H2497" s="104">
        <v>20340.04</v>
      </c>
      <c r="I2497" s="104">
        <v>20340.04</v>
      </c>
      <c r="J2497" s="104">
        <v>20340.04</v>
      </c>
      <c r="K2497" s="104">
        <v>20340.04</v>
      </c>
      <c r="L2497" s="104">
        <v>20340.04</v>
      </c>
      <c r="M2497" s="104">
        <v>20340.04</v>
      </c>
      <c r="N2497" s="104">
        <v>20340.04</v>
      </c>
      <c r="O2497" s="34">
        <v>20340.04</v>
      </c>
      <c r="P2497" s="34">
        <v>20340.04</v>
      </c>
      <c r="Q2497" s="34">
        <v>20340.04</v>
      </c>
      <c r="R2497" s="34">
        <v>20340.04</v>
      </c>
      <c r="S2497" s="34">
        <v>20340.04</v>
      </c>
    </row>
    <row r="2498" spans="2:19">
      <c r="B2498" s="5">
        <v>1997</v>
      </c>
      <c r="C2498" s="34">
        <v>279407.40999999963</v>
      </c>
      <c r="D2498" s="104">
        <v>279407.40999999997</v>
      </c>
      <c r="E2498" s="104">
        <v>279407.40999999997</v>
      </c>
      <c r="F2498" s="104">
        <v>279407.40999999997</v>
      </c>
      <c r="G2498" s="104">
        <v>279407.40999999997</v>
      </c>
      <c r="H2498" s="104">
        <v>247642.23999999999</v>
      </c>
      <c r="I2498" s="104">
        <v>247642.23999999999</v>
      </c>
      <c r="J2498" s="104">
        <v>247642.23999999999</v>
      </c>
      <c r="K2498" s="104">
        <v>247642.23999999999</v>
      </c>
      <c r="L2498" s="104">
        <v>247642.23999999999</v>
      </c>
      <c r="M2498" s="104">
        <v>247521.38</v>
      </c>
      <c r="N2498" s="104">
        <v>247521.38</v>
      </c>
      <c r="O2498" s="34">
        <v>247521.37999999966</v>
      </c>
      <c r="P2498" s="34">
        <v>247521.37999999966</v>
      </c>
      <c r="Q2498" s="34">
        <v>247521.37999999966</v>
      </c>
      <c r="R2498" s="34">
        <v>247521.37999999966</v>
      </c>
      <c r="S2498" s="34">
        <v>247521.37999999966</v>
      </c>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v>18353.333367419458</v>
      </c>
      <c r="D2504" s="104">
        <v>18353.330000000002</v>
      </c>
      <c r="E2504" s="104">
        <v>18353.330000000002</v>
      </c>
      <c r="F2504" s="104">
        <v>18353.330000000002</v>
      </c>
      <c r="G2504" s="104">
        <v>18353.330000000002</v>
      </c>
      <c r="H2504" s="104">
        <v>18353.330000000002</v>
      </c>
      <c r="I2504" s="104">
        <v>18353.330000000002</v>
      </c>
      <c r="J2504" s="104">
        <v>18353.330000000002</v>
      </c>
      <c r="K2504" s="104">
        <v>18353.330000000002</v>
      </c>
      <c r="L2504" s="104">
        <v>18353.330000000002</v>
      </c>
      <c r="M2504" s="104">
        <v>18353.330000000002</v>
      </c>
      <c r="N2504" s="104">
        <v>18353.330000000002</v>
      </c>
      <c r="O2504" s="34">
        <v>18353.333267513026</v>
      </c>
      <c r="P2504" s="34">
        <v>18353.333267513026</v>
      </c>
      <c r="Q2504" s="34">
        <v>18353.333267513026</v>
      </c>
      <c r="R2504" s="34">
        <v>18353.333267513026</v>
      </c>
      <c r="S2504" s="34">
        <v>18353.333267513026</v>
      </c>
    </row>
    <row r="2505" spans="2:19">
      <c r="B2505" s="5">
        <v>1990</v>
      </c>
      <c r="C2505" s="34">
        <v>11759.713267513025</v>
      </c>
      <c r="D2505" s="104">
        <v>11759.71</v>
      </c>
      <c r="E2505" s="104">
        <v>11759.71</v>
      </c>
      <c r="F2505" s="104">
        <v>11759.71</v>
      </c>
      <c r="G2505" s="104">
        <v>11759.71</v>
      </c>
      <c r="H2505" s="104">
        <v>11759.71</v>
      </c>
      <c r="I2505" s="104">
        <v>11759.71</v>
      </c>
      <c r="J2505" s="104">
        <v>11759.71</v>
      </c>
      <c r="K2505" s="104">
        <v>11759.71</v>
      </c>
      <c r="L2505" s="104">
        <v>11759.71</v>
      </c>
      <c r="M2505" s="104">
        <v>5879.86</v>
      </c>
      <c r="N2505" s="104">
        <v>5879.86</v>
      </c>
      <c r="O2505" s="34">
        <v>5879.8566337565126</v>
      </c>
      <c r="P2505" s="34">
        <v>5879.8566337565126</v>
      </c>
      <c r="Q2505" s="34">
        <v>5879.8566337565126</v>
      </c>
      <c r="R2505" s="34">
        <v>5879.8566337565126</v>
      </c>
      <c r="S2505" s="34">
        <v>5879.8566337565126</v>
      </c>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v>5879.8566337565126</v>
      </c>
      <c r="D2507" s="104">
        <v>5879.86</v>
      </c>
      <c r="E2507" s="104">
        <v>5879.86</v>
      </c>
      <c r="F2507" s="104">
        <v>5879.86</v>
      </c>
      <c r="G2507" s="104">
        <v>5879.86</v>
      </c>
      <c r="H2507" s="104">
        <v>5879.86</v>
      </c>
      <c r="I2507" s="104">
        <v>5879.86</v>
      </c>
      <c r="J2507" s="104">
        <v>5879.86</v>
      </c>
      <c r="K2507" s="104">
        <v>5879.86</v>
      </c>
      <c r="L2507" s="104">
        <v>5879.86</v>
      </c>
      <c r="M2507" s="104">
        <v>5879.86</v>
      </c>
      <c r="N2507" s="104">
        <v>5879.86</v>
      </c>
      <c r="O2507" s="34">
        <v>5879.8566337565126</v>
      </c>
      <c r="P2507" s="34">
        <v>5879.8566337565126</v>
      </c>
      <c r="Q2507" s="34">
        <v>5879.8566337565126</v>
      </c>
      <c r="R2507" s="34">
        <v>5879.8566337565126</v>
      </c>
      <c r="S2507" s="34">
        <v>5879.8566337565126</v>
      </c>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v>5879.8566337565126</v>
      </c>
      <c r="D2509" s="104">
        <v>5879.86</v>
      </c>
      <c r="E2509" s="104">
        <v>5879.86</v>
      </c>
      <c r="F2509" s="104">
        <v>5879.86</v>
      </c>
      <c r="G2509" s="104">
        <v>5879.86</v>
      </c>
      <c r="H2509" s="104">
        <v>5879.86</v>
      </c>
      <c r="I2509" s="104">
        <v>5879.86</v>
      </c>
      <c r="J2509" s="104">
        <v>5879.86</v>
      </c>
      <c r="K2509" s="104">
        <v>5879.86</v>
      </c>
      <c r="L2509" s="104">
        <v>5879.86</v>
      </c>
      <c r="M2509" s="104">
        <v>5879.86</v>
      </c>
      <c r="N2509" s="104">
        <v>5879.86</v>
      </c>
      <c r="O2509" s="34">
        <v>5879.8566337565126</v>
      </c>
      <c r="P2509" s="34">
        <v>5879.8566337565126</v>
      </c>
      <c r="Q2509" s="34">
        <v>5879.8566337565126</v>
      </c>
      <c r="R2509" s="34">
        <v>5879.8566337565126</v>
      </c>
      <c r="S2509" s="34">
        <v>5879.8566337565126</v>
      </c>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v>5879.8566337565126</v>
      </c>
      <c r="D2512" s="104">
        <v>5879.86</v>
      </c>
      <c r="E2512" s="104">
        <v>5879.86</v>
      </c>
      <c r="F2512" s="104">
        <v>5879.86</v>
      </c>
      <c r="G2512" s="104">
        <v>5879.86</v>
      </c>
      <c r="H2512" s="104">
        <v>5879.86</v>
      </c>
      <c r="I2512" s="104">
        <v>5879.86</v>
      </c>
      <c r="J2512" s="104">
        <v>5879.86</v>
      </c>
      <c r="K2512" s="104">
        <v>5879.86</v>
      </c>
      <c r="L2512" s="104">
        <v>5879.86</v>
      </c>
      <c r="M2512" s="104">
        <v>5879.86</v>
      </c>
      <c r="N2512" s="104">
        <v>5879.86</v>
      </c>
      <c r="O2512" s="34">
        <v>5879.8566337565126</v>
      </c>
      <c r="P2512" s="34">
        <v>5879.8566337565126</v>
      </c>
      <c r="Q2512" s="34">
        <v>5879.8566337565126</v>
      </c>
      <c r="R2512" s="34">
        <v>5879.8566337565126</v>
      </c>
      <c r="S2512" s="34">
        <v>5879.8566337565126</v>
      </c>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v>5879.8566337565126</v>
      </c>
      <c r="D2514" s="104">
        <v>5879.86</v>
      </c>
      <c r="E2514" s="104">
        <v>5879.86</v>
      </c>
      <c r="F2514" s="104">
        <v>5879.86</v>
      </c>
      <c r="G2514" s="104">
        <v>5879.86</v>
      </c>
      <c r="H2514" s="104">
        <v>5879.86</v>
      </c>
      <c r="I2514" s="104">
        <v>5879.86</v>
      </c>
      <c r="J2514" s="104">
        <v>5879.86</v>
      </c>
      <c r="K2514" s="104">
        <v>5879.86</v>
      </c>
      <c r="L2514" s="104">
        <v>5879.86</v>
      </c>
      <c r="M2514" s="104">
        <v>5879.86</v>
      </c>
      <c r="N2514" s="104">
        <v>5879.86</v>
      </c>
      <c r="O2514" s="34">
        <v>5879.8566337565126</v>
      </c>
      <c r="P2514" s="34">
        <v>5879.8566337565126</v>
      </c>
      <c r="Q2514" s="34">
        <v>5879.8566337565126</v>
      </c>
      <c r="R2514" s="34">
        <v>5879.8566337565126</v>
      </c>
      <c r="S2514" s="34">
        <v>5879.8566337565126</v>
      </c>
    </row>
    <row r="2515" spans="2:19">
      <c r="B2515" s="5">
        <v>1980</v>
      </c>
      <c r="C2515" s="34">
        <v>17639.569901269537</v>
      </c>
      <c r="D2515" s="104">
        <v>17639.57</v>
      </c>
      <c r="E2515" s="104">
        <v>17639.57</v>
      </c>
      <c r="F2515" s="104">
        <v>17639.57</v>
      </c>
      <c r="G2515" s="104">
        <v>17639.57</v>
      </c>
      <c r="H2515" s="104">
        <v>11759.71</v>
      </c>
      <c r="I2515" s="104">
        <v>11759.71</v>
      </c>
      <c r="J2515" s="104">
        <v>11759.71</v>
      </c>
      <c r="K2515" s="104">
        <v>11759.71</v>
      </c>
      <c r="L2515" s="104">
        <v>11759.71</v>
      </c>
      <c r="M2515" s="104">
        <v>11759.71</v>
      </c>
      <c r="N2515" s="104">
        <v>11759.71</v>
      </c>
      <c r="O2515" s="34">
        <v>11759.713267513025</v>
      </c>
      <c r="P2515" s="34">
        <v>11759.713267513025</v>
      </c>
      <c r="Q2515" s="34">
        <v>11759.713267513025</v>
      </c>
      <c r="R2515" s="34">
        <v>11759.713267513025</v>
      </c>
      <c r="S2515" s="34">
        <v>11759.713267513025</v>
      </c>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v>11759.713267513025</v>
      </c>
      <c r="D2518" s="104">
        <v>11759.71</v>
      </c>
      <c r="E2518" s="104">
        <v>11759.71</v>
      </c>
      <c r="F2518" s="104">
        <v>11759.71</v>
      </c>
      <c r="G2518" s="104">
        <v>11759.71</v>
      </c>
      <c r="H2518" s="104">
        <v>11759.71</v>
      </c>
      <c r="I2518" s="104">
        <v>11759.71</v>
      </c>
      <c r="J2518" s="104">
        <v>11759.71</v>
      </c>
      <c r="K2518" s="104">
        <v>11759.71</v>
      </c>
      <c r="L2518" s="104">
        <v>11759.71</v>
      </c>
      <c r="M2518" s="104">
        <v>11759.71</v>
      </c>
      <c r="N2518" s="104">
        <v>11759.71</v>
      </c>
      <c r="O2518" s="34">
        <v>11759.713267513025</v>
      </c>
      <c r="P2518" s="34">
        <v>11759.713267513025</v>
      </c>
      <c r="Q2518" s="34">
        <v>11759.713267513025</v>
      </c>
      <c r="R2518" s="34">
        <v>11759.713267513025</v>
      </c>
      <c r="S2518" s="34">
        <v>11759.713267513025</v>
      </c>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v>5879.8566337565126</v>
      </c>
      <c r="D2520" s="104">
        <v>5879.86</v>
      </c>
      <c r="E2520" s="104">
        <v>5879.86</v>
      </c>
      <c r="F2520" s="104">
        <v>5879.86</v>
      </c>
      <c r="G2520" s="104">
        <v>5879.86</v>
      </c>
      <c r="H2520" s="104">
        <v>5879.86</v>
      </c>
      <c r="I2520" s="104">
        <v>5879.86</v>
      </c>
      <c r="J2520" s="104">
        <v>5879.86</v>
      </c>
      <c r="K2520" s="104">
        <v>5879.86</v>
      </c>
      <c r="L2520" s="104">
        <v>5879.86</v>
      </c>
      <c r="M2520" s="104">
        <v>5879.86</v>
      </c>
      <c r="N2520" s="104">
        <v>5879.86</v>
      </c>
      <c r="O2520" s="34">
        <v>5879.8566337565126</v>
      </c>
      <c r="P2520" s="34">
        <v>5879.8566337565126</v>
      </c>
      <c r="Q2520" s="34">
        <v>5879.8566337565126</v>
      </c>
      <c r="R2520" s="34">
        <v>5879.8566337565126</v>
      </c>
      <c r="S2520" s="34">
        <v>5879.8566337565126</v>
      </c>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v>5879.8566337565126</v>
      </c>
      <c r="D2524" s="104">
        <v>5879.86</v>
      </c>
      <c r="E2524" s="104">
        <v>5879.86</v>
      </c>
      <c r="F2524" s="104">
        <v>5879.86</v>
      </c>
      <c r="G2524" s="104">
        <v>5879.86</v>
      </c>
      <c r="H2524" s="104">
        <v>5879.86</v>
      </c>
      <c r="I2524" s="104">
        <v>5879.86</v>
      </c>
      <c r="J2524" s="104">
        <v>5879.86</v>
      </c>
      <c r="K2524" s="104">
        <v>5879.86</v>
      </c>
      <c r="L2524" s="104">
        <v>5879.86</v>
      </c>
      <c r="M2524" s="104">
        <v>5879.86</v>
      </c>
      <c r="N2524" s="104">
        <v>5879.86</v>
      </c>
      <c r="O2524" s="34">
        <v>5879.8566337565126</v>
      </c>
      <c r="P2524" s="34">
        <v>5879.8566337565126</v>
      </c>
      <c r="Q2524" s="34">
        <v>5879.8566337565126</v>
      </c>
      <c r="R2524" s="34">
        <v>5879.8566337565126</v>
      </c>
      <c r="S2524" s="34">
        <v>5879.8566337565126</v>
      </c>
    </row>
    <row r="2525" spans="2:19">
      <c r="B2525" s="5">
        <v>1970</v>
      </c>
      <c r="C2525" s="34">
        <v>5879.8566337565126</v>
      </c>
      <c r="D2525" s="104">
        <v>5879.86</v>
      </c>
      <c r="E2525" s="104">
        <v>5879.86</v>
      </c>
      <c r="F2525" s="104">
        <v>5879.86</v>
      </c>
      <c r="G2525" s="104">
        <v>5879.86</v>
      </c>
      <c r="H2525" s="104">
        <v>5879.86</v>
      </c>
      <c r="I2525" s="104">
        <v>5879.86</v>
      </c>
      <c r="J2525" s="104">
        <v>5879.86</v>
      </c>
      <c r="K2525" s="104">
        <v>5879.86</v>
      </c>
      <c r="L2525" s="104">
        <v>5879.86</v>
      </c>
      <c r="M2525" s="104">
        <v>5879.86</v>
      </c>
      <c r="N2525" s="104">
        <v>5879.86</v>
      </c>
      <c r="O2525" s="34">
        <v>5879.8566337565126</v>
      </c>
      <c r="P2525" s="34">
        <v>5879.8566337565126</v>
      </c>
      <c r="Q2525" s="34">
        <v>5879.8566337565126</v>
      </c>
      <c r="R2525" s="34">
        <v>5879.8566337565126</v>
      </c>
      <c r="S2525" s="34">
        <v>5879.8566337565126</v>
      </c>
    </row>
    <row r="2526" spans="2:19">
      <c r="B2526" s="5">
        <v>1969</v>
      </c>
      <c r="C2526" s="34">
        <v>5879.8566337565126</v>
      </c>
      <c r="D2526" s="104">
        <v>5879.86</v>
      </c>
      <c r="E2526" s="104">
        <v>5879.86</v>
      </c>
      <c r="F2526" s="104">
        <v>5879.86</v>
      </c>
      <c r="G2526" s="104">
        <v>5879.86</v>
      </c>
      <c r="H2526" s="104">
        <v>5879.86</v>
      </c>
      <c r="I2526" s="104">
        <v>5879.86</v>
      </c>
      <c r="J2526" s="104">
        <v>5879.86</v>
      </c>
      <c r="K2526" s="104">
        <v>5879.86</v>
      </c>
      <c r="L2526" s="104">
        <v>5879.86</v>
      </c>
      <c r="M2526" s="104">
        <v>5879.86</v>
      </c>
      <c r="N2526" s="104">
        <v>5879.86</v>
      </c>
      <c r="O2526" s="34">
        <v>5879.8566337565126</v>
      </c>
      <c r="P2526" s="34">
        <v>5879.8566337565126</v>
      </c>
      <c r="Q2526" s="34">
        <v>5879.8566337565126</v>
      </c>
      <c r="R2526" s="34">
        <v>5879.8566337565126</v>
      </c>
      <c r="S2526" s="34">
        <v>5879.8566337565126</v>
      </c>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v>17639.569901269537</v>
      </c>
      <c r="D2528" s="104">
        <v>17639.57</v>
      </c>
      <c r="E2528" s="104">
        <v>17639.57</v>
      </c>
      <c r="F2528" s="104">
        <v>17639.57</v>
      </c>
      <c r="G2528" s="104">
        <v>17639.57</v>
      </c>
      <c r="H2528" s="104">
        <v>11759.71</v>
      </c>
      <c r="I2528" s="104">
        <v>11759.71</v>
      </c>
      <c r="J2528" s="104">
        <v>11759.71</v>
      </c>
      <c r="K2528" s="104">
        <v>11759.71</v>
      </c>
      <c r="L2528" s="104">
        <v>11759.71</v>
      </c>
      <c r="M2528" s="104">
        <v>11759.71</v>
      </c>
      <c r="N2528" s="104">
        <v>11759.71</v>
      </c>
      <c r="O2528" s="34">
        <v>11759.713267513025</v>
      </c>
      <c r="P2528" s="34">
        <v>11759.713267513025</v>
      </c>
      <c r="Q2528" s="34">
        <v>11759.713267513025</v>
      </c>
      <c r="R2528" s="34">
        <v>11759.713267513025</v>
      </c>
      <c r="S2528" s="34">
        <v>11759.713267513025</v>
      </c>
    </row>
    <row r="2529" spans="2:19">
      <c r="B2529" s="5">
        <v>1966</v>
      </c>
      <c r="C2529" s="34">
        <v>5879.8566337565126</v>
      </c>
      <c r="D2529" s="104">
        <v>5879.86</v>
      </c>
      <c r="E2529" s="104">
        <v>5879.86</v>
      </c>
      <c r="F2529" s="104">
        <v>5879.86</v>
      </c>
      <c r="G2529" s="104">
        <v>5879.86</v>
      </c>
      <c r="H2529" s="104">
        <v>5879.86</v>
      </c>
      <c r="I2529" s="104">
        <v>5879.86</v>
      </c>
      <c r="J2529" s="104">
        <v>5879.86</v>
      </c>
      <c r="K2529" s="104">
        <v>5879.86</v>
      </c>
      <c r="L2529" s="104">
        <v>5879.86</v>
      </c>
      <c r="M2529" s="104">
        <v>5879.86</v>
      </c>
      <c r="N2529" s="104">
        <v>5879.86</v>
      </c>
      <c r="O2529" s="34">
        <v>5879.8566337565126</v>
      </c>
      <c r="P2529" s="34">
        <v>5879.8566337565126</v>
      </c>
      <c r="Q2529" s="34">
        <v>5879.8566337565126</v>
      </c>
      <c r="R2529" s="34">
        <v>5879.8566337565126</v>
      </c>
      <c r="S2529" s="34">
        <v>5879.8566337565126</v>
      </c>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v>23519.42653502605</v>
      </c>
      <c r="D2532" s="104">
        <v>23519.43</v>
      </c>
      <c r="E2532" s="104">
        <v>23519.43</v>
      </c>
      <c r="F2532" s="104">
        <v>23519.43</v>
      </c>
      <c r="G2532" s="104">
        <v>23519.43</v>
      </c>
      <c r="H2532" s="104">
        <v>23519.43</v>
      </c>
      <c r="I2532" s="104">
        <v>23519.43</v>
      </c>
      <c r="J2532" s="104">
        <v>23519.43</v>
      </c>
      <c r="K2532" s="104">
        <v>23519.43</v>
      </c>
      <c r="L2532" s="104">
        <v>23519.43</v>
      </c>
      <c r="M2532" s="104">
        <v>17639.57</v>
      </c>
      <c r="N2532" s="104">
        <v>17639.57</v>
      </c>
      <c r="O2532" s="34">
        <v>17639.569901269537</v>
      </c>
      <c r="P2532" s="34">
        <v>17639.569901269537</v>
      </c>
      <c r="Q2532" s="34">
        <v>17639.569901269537</v>
      </c>
      <c r="R2532" s="34">
        <v>17639.569901269537</v>
      </c>
      <c r="S2532" s="34">
        <v>17639.569901269537</v>
      </c>
    </row>
    <row r="2533" spans="2:19">
      <c r="B2533" s="5">
        <v>1962</v>
      </c>
      <c r="C2533" s="34">
        <v>41158.996436295587</v>
      </c>
      <c r="D2533" s="104">
        <v>41159</v>
      </c>
      <c r="E2533" s="104">
        <v>41159</v>
      </c>
      <c r="F2533" s="104">
        <v>41159</v>
      </c>
      <c r="G2533" s="104">
        <v>41159</v>
      </c>
      <c r="H2533" s="104">
        <v>23519.43</v>
      </c>
      <c r="I2533" s="104">
        <v>23519.43</v>
      </c>
      <c r="J2533" s="104">
        <v>23519.43</v>
      </c>
      <c r="K2533" s="104">
        <v>23519.43</v>
      </c>
      <c r="L2533" s="104">
        <v>23519.43</v>
      </c>
      <c r="M2533" s="104">
        <v>23519.43</v>
      </c>
      <c r="N2533" s="104">
        <v>23519.43</v>
      </c>
      <c r="O2533" s="34">
        <v>23519.42653502605</v>
      </c>
      <c r="P2533" s="34">
        <v>23519.42653502605</v>
      </c>
      <c r="Q2533" s="34">
        <v>23519.42653502605</v>
      </c>
      <c r="R2533" s="34">
        <v>23519.42653502605</v>
      </c>
      <c r="S2533" s="34">
        <v>23519.42653502605</v>
      </c>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682684.15238011454</v>
      </c>
      <c r="D2566" s="7">
        <f>SUM(D2488:D2565)</f>
        <v>697260.2799999998</v>
      </c>
      <c r="E2566" s="7">
        <f>SUM(E2487:E2565)</f>
        <v>713753.68999999971</v>
      </c>
      <c r="F2566" s="7">
        <f>SUM(F2486:F2565)</f>
        <v>735861.97999999963</v>
      </c>
      <c r="G2566" s="7">
        <f>SUM(G2485:G2565)</f>
        <v>757500.52999999968</v>
      </c>
      <c r="H2566" s="7">
        <f>SUM(H2479:H2565)</f>
        <v>696780.33999999973</v>
      </c>
      <c r="I2566" s="7">
        <f>SUM(I2479:I2565)</f>
        <v>696780.33999999973</v>
      </c>
      <c r="J2566" s="7">
        <f t="shared" ref="J2566" si="49">SUM(J2479:J2565)</f>
        <v>704690.10999999975</v>
      </c>
      <c r="K2566" s="7">
        <f>SUM(K2479:K2565)</f>
        <v>719140.74999999977</v>
      </c>
      <c r="L2566" s="7">
        <f t="shared" ref="L2566" si="50">SUM(L2479:L2565)</f>
        <v>719140.74999999977</v>
      </c>
      <c r="M2566" s="7">
        <f>SUM(M2479:M2565)</f>
        <v>820786.1999999996</v>
      </c>
      <c r="N2566" s="10">
        <f>SUM(N2474:N2565)</f>
        <v>820786.1999999996</v>
      </c>
      <c r="O2566" s="10">
        <f>SUM(O2474:O2565)</f>
        <v>821284.84584391257</v>
      </c>
      <c r="P2566" s="10">
        <f>SUM(P2474:P2565)</f>
        <v>821284.84584391257</v>
      </c>
      <c r="Q2566" s="10">
        <f>SUM(Q2474:Q2565)</f>
        <v>821284.84584391257</v>
      </c>
      <c r="R2566" s="10">
        <f>SUM(R2473:R2565)</f>
        <v>821284.84584391257</v>
      </c>
      <c r="S2566" s="10">
        <f>SUM(S2473:S2565)</f>
        <v>821284.84584391257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177</v>
      </c>
      <c r="S2759" s="34">
        <v>177</v>
      </c>
    </row>
    <row r="2760" spans="1:19">
      <c r="B2760" s="5">
        <v>2020</v>
      </c>
      <c r="C2760" s="33"/>
      <c r="D2760" s="33"/>
      <c r="E2760" s="33"/>
      <c r="F2760" s="33"/>
      <c r="G2760" s="33"/>
      <c r="H2760" s="33"/>
      <c r="I2760" s="33"/>
      <c r="J2760" s="33"/>
      <c r="K2760" s="33"/>
      <c r="L2760" s="33"/>
      <c r="M2760" s="33"/>
      <c r="N2760" s="33"/>
      <c r="O2760" s="33"/>
      <c r="P2760" s="33"/>
      <c r="Q2760" s="34">
        <v>48089.94</v>
      </c>
      <c r="R2760" s="34">
        <v>48089.94</v>
      </c>
      <c r="S2760" s="34">
        <v>48089.94</v>
      </c>
    </row>
    <row r="2761" spans="1:19">
      <c r="A2761" s="37"/>
      <c r="B2761" s="5">
        <v>2019</v>
      </c>
      <c r="C2761" s="33"/>
      <c r="D2761" s="33"/>
      <c r="E2761" s="33"/>
      <c r="F2761" s="33"/>
      <c r="G2761" s="33"/>
      <c r="H2761" s="33"/>
      <c r="I2761" s="33"/>
      <c r="J2761" s="33"/>
      <c r="K2761" s="33"/>
      <c r="L2761" s="33"/>
      <c r="M2761" s="33"/>
      <c r="N2761" s="33"/>
      <c r="O2761" s="33"/>
      <c r="P2761" s="34">
        <v>994.08</v>
      </c>
      <c r="Q2761" s="34">
        <v>994.08</v>
      </c>
      <c r="R2761" s="34">
        <v>994.08</v>
      </c>
      <c r="S2761" s="34">
        <v>994.08</v>
      </c>
    </row>
    <row r="2762" spans="1:19">
      <c r="A2762" s="37"/>
      <c r="B2762" s="5">
        <v>2018</v>
      </c>
      <c r="C2762" s="33"/>
      <c r="D2762" s="33"/>
      <c r="E2762" s="33"/>
      <c r="F2762" s="33"/>
      <c r="G2762" s="33"/>
      <c r="H2762" s="33"/>
      <c r="I2762" s="33"/>
      <c r="J2762" s="33"/>
      <c r="K2762" s="33"/>
      <c r="L2762" s="33"/>
      <c r="M2762" s="33"/>
      <c r="N2762" s="33"/>
      <c r="O2762" s="34">
        <v>4183.1799999999994</v>
      </c>
      <c r="P2762" s="34">
        <v>4183.1799999999994</v>
      </c>
      <c r="Q2762" s="34">
        <v>4183.1799999999994</v>
      </c>
      <c r="R2762" s="34">
        <v>4183.1799999999994</v>
      </c>
      <c r="S2762" s="34">
        <v>4183.1799999999994</v>
      </c>
    </row>
    <row r="2763" spans="1:19">
      <c r="A2763" s="37"/>
      <c r="B2763" s="5">
        <v>2017</v>
      </c>
      <c r="C2763" s="33"/>
      <c r="D2763" s="33"/>
      <c r="E2763" s="33"/>
      <c r="F2763" s="33"/>
      <c r="G2763" s="33"/>
      <c r="H2763" s="33"/>
      <c r="I2763" s="33"/>
      <c r="J2763" s="33"/>
      <c r="K2763" s="33"/>
      <c r="L2763" s="33"/>
      <c r="M2763" s="33"/>
      <c r="N2763" s="104"/>
      <c r="O2763" s="34">
        <v>96886.69</v>
      </c>
      <c r="P2763" s="34">
        <v>96886.69</v>
      </c>
      <c r="Q2763" s="34">
        <v>96886.69</v>
      </c>
      <c r="R2763" s="34">
        <v>96886.69</v>
      </c>
      <c r="S2763" s="34">
        <v>96886.69</v>
      </c>
    </row>
    <row r="2764" spans="1:19">
      <c r="B2764" s="5">
        <v>2016</v>
      </c>
      <c r="C2764" s="33"/>
      <c r="D2764" s="33"/>
      <c r="E2764" s="33"/>
      <c r="F2764" s="33"/>
      <c r="G2764" s="33"/>
      <c r="H2764" s="33"/>
      <c r="I2764" s="33"/>
      <c r="J2764" s="33"/>
      <c r="K2764" s="33"/>
      <c r="L2764" s="33"/>
      <c r="M2764" s="104">
        <v>48900</v>
      </c>
      <c r="N2764" s="104">
        <v>48900</v>
      </c>
      <c r="O2764" s="34">
        <v>48900</v>
      </c>
      <c r="P2764" s="34">
        <v>48900</v>
      </c>
      <c r="Q2764" s="34">
        <v>48900</v>
      </c>
      <c r="R2764" s="34">
        <v>48900</v>
      </c>
      <c r="S2764" s="34">
        <v>48900</v>
      </c>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c r="L2766" s="104"/>
      <c r="M2766" s="104"/>
      <c r="N2766" s="104"/>
      <c r="O2766" s="34"/>
      <c r="P2766" s="34"/>
      <c r="Q2766" s="34"/>
      <c r="R2766" s="34"/>
      <c r="S2766" s="34"/>
    </row>
    <row r="2767" spans="1:19">
      <c r="B2767" s="5">
        <v>2013</v>
      </c>
      <c r="C2767" s="33"/>
      <c r="D2767" s="33"/>
      <c r="E2767" s="33"/>
      <c r="F2767" s="33"/>
      <c r="G2767" s="33"/>
      <c r="H2767" s="33"/>
      <c r="I2767" s="33"/>
      <c r="J2767" s="104">
        <v>15227.14</v>
      </c>
      <c r="K2767" s="104">
        <v>15227.14</v>
      </c>
      <c r="L2767" s="104">
        <v>15227.14</v>
      </c>
      <c r="M2767" s="104">
        <v>15227.14</v>
      </c>
      <c r="N2767" s="104">
        <v>15227.14</v>
      </c>
      <c r="O2767" s="34">
        <v>15227.140000000001</v>
      </c>
      <c r="P2767" s="34">
        <v>15227.140000000001</v>
      </c>
      <c r="Q2767" s="34">
        <v>15227.140000000001</v>
      </c>
      <c r="R2767" s="34">
        <v>15227.140000000001</v>
      </c>
      <c r="S2767" s="34">
        <v>15227.140000000001</v>
      </c>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v>36351.79</v>
      </c>
      <c r="I2769" s="104">
        <v>36351.79</v>
      </c>
      <c r="J2769" s="104">
        <v>36351.79</v>
      </c>
      <c r="K2769" s="104">
        <v>36351.79</v>
      </c>
      <c r="L2769" s="104">
        <v>36351.79</v>
      </c>
      <c r="M2769" s="104">
        <v>36351.79</v>
      </c>
      <c r="N2769" s="104">
        <v>36351.79</v>
      </c>
      <c r="O2769" s="34">
        <v>36351.790000000015</v>
      </c>
      <c r="P2769" s="34">
        <v>36351.790000000015</v>
      </c>
      <c r="Q2769" s="34">
        <v>36351.790000000015</v>
      </c>
      <c r="R2769" s="34">
        <v>36351.790000000015</v>
      </c>
      <c r="S2769" s="34">
        <v>36351.790000000015</v>
      </c>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36351.79</v>
      </c>
      <c r="I2851" s="7">
        <f>SUM(I2764:I2850)</f>
        <v>36351.79</v>
      </c>
      <c r="J2851" s="7">
        <f t="shared" ref="J2851" si="55">SUM(J2764:J2850)</f>
        <v>51578.93</v>
      </c>
      <c r="K2851" s="7">
        <f>SUM(K2764:K2850)</f>
        <v>51578.93</v>
      </c>
      <c r="L2851" s="7">
        <f t="shared" ref="L2851" si="56">SUM(L2764:L2850)</f>
        <v>51578.93</v>
      </c>
      <c r="M2851" s="7">
        <f>SUM(M2764:M2850)</f>
        <v>100478.93</v>
      </c>
      <c r="N2851" s="10">
        <f>SUM(N2759:N2850)</f>
        <v>100478.93</v>
      </c>
      <c r="O2851" s="10">
        <f>SUM(O2759:O2850)</f>
        <v>201548.80000000002</v>
      </c>
      <c r="P2851" s="10">
        <f>SUM(P2759:P2850)</f>
        <v>202542.88000000003</v>
      </c>
      <c r="Q2851" s="10">
        <f>SUM(Q2759:Q2850)</f>
        <v>250632.82000000004</v>
      </c>
      <c r="R2851" s="10">
        <f>SUM(R2758:R2850)</f>
        <v>250809.82000000004</v>
      </c>
      <c r="S2851" s="10">
        <f>SUM(S2758:S2850)</f>
        <v>250809.82000000004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v>9218.2800000000007</v>
      </c>
      <c r="O2858" s="34">
        <v>1616.1000000000001</v>
      </c>
      <c r="P2858" s="34">
        <v>1616.1000000000001</v>
      </c>
      <c r="Q2858" s="34">
        <v>1616.1000000000001</v>
      </c>
      <c r="R2858" s="34">
        <v>1616.1000000000001</v>
      </c>
      <c r="S2858" s="34">
        <v>1616.1000000000001</v>
      </c>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c r="K2862" s="104"/>
      <c r="L2862" s="104"/>
      <c r="M2862" s="104"/>
      <c r="N2862" s="104"/>
      <c r="O2862" s="34"/>
      <c r="P2862" s="34"/>
      <c r="Q2862" s="34"/>
      <c r="R2862" s="34"/>
      <c r="S2862" s="34"/>
    </row>
    <row r="2863" spans="1:19">
      <c r="B2863" s="5">
        <v>2012</v>
      </c>
      <c r="C2863" s="33"/>
      <c r="D2863" s="33"/>
      <c r="E2863" s="33"/>
      <c r="F2863" s="33"/>
      <c r="G2863" s="33"/>
      <c r="H2863" s="33"/>
      <c r="I2863" s="104"/>
      <c r="J2863" s="104"/>
      <c r="K2863" s="104"/>
      <c r="L2863" s="104"/>
      <c r="M2863" s="104"/>
      <c r="N2863" s="104"/>
      <c r="O2863" s="34"/>
      <c r="P2863" s="34"/>
      <c r="Q2863" s="34"/>
      <c r="R2863" s="34"/>
      <c r="S2863" s="34"/>
    </row>
    <row r="2864" spans="1:19">
      <c r="B2864" s="5">
        <v>2011</v>
      </c>
      <c r="C2864" s="33"/>
      <c r="D2864" s="33"/>
      <c r="E2864" s="33"/>
      <c r="F2864" s="33"/>
      <c r="G2864" s="33"/>
      <c r="H2864" s="104">
        <v>598.23</v>
      </c>
      <c r="I2864" s="104">
        <v>598.23</v>
      </c>
      <c r="J2864" s="104">
        <v>598.23</v>
      </c>
      <c r="K2864" s="104">
        <v>598.23</v>
      </c>
      <c r="L2864" s="104">
        <v>598.23</v>
      </c>
      <c r="M2864" s="104">
        <v>598.23</v>
      </c>
      <c r="N2864" s="104">
        <v>598.23</v>
      </c>
      <c r="O2864" s="34">
        <v>598.23</v>
      </c>
      <c r="P2864" s="34">
        <v>598.23</v>
      </c>
      <c r="Q2864" s="34">
        <v>598.23</v>
      </c>
      <c r="R2864" s="34">
        <v>598.23</v>
      </c>
      <c r="S2864" s="34">
        <v>598.23</v>
      </c>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c r="G2866" s="104"/>
      <c r="H2866" s="104"/>
      <c r="I2866" s="104"/>
      <c r="J2866" s="104"/>
      <c r="K2866" s="104"/>
      <c r="L2866" s="104"/>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v>694.44</v>
      </c>
      <c r="D2871" s="104">
        <v>694.44</v>
      </c>
      <c r="E2871" s="104">
        <v>694.44</v>
      </c>
      <c r="F2871" s="104">
        <v>694.44</v>
      </c>
      <c r="G2871" s="104">
        <v>694.44</v>
      </c>
      <c r="H2871" s="104">
        <v>694.44</v>
      </c>
      <c r="I2871" s="104">
        <v>694.44</v>
      </c>
      <c r="J2871" s="104">
        <v>694.44</v>
      </c>
      <c r="K2871" s="104">
        <v>694.44</v>
      </c>
      <c r="L2871" s="104">
        <v>694.44</v>
      </c>
      <c r="M2871" s="104">
        <v>694.44</v>
      </c>
      <c r="N2871" s="104">
        <v>694.44</v>
      </c>
      <c r="O2871" s="34">
        <v>694.44</v>
      </c>
      <c r="P2871" s="34">
        <v>694.44</v>
      </c>
      <c r="Q2871" s="34">
        <v>694.44</v>
      </c>
      <c r="R2871" s="34">
        <v>694.44</v>
      </c>
      <c r="S2871" s="34">
        <v>694.44</v>
      </c>
    </row>
    <row r="2872" spans="2:19">
      <c r="B2872" s="5">
        <v>2003</v>
      </c>
      <c r="C2872" s="34">
        <v>2612.9699999999998</v>
      </c>
      <c r="D2872" s="104">
        <v>2612.9699999999998</v>
      </c>
      <c r="E2872" s="104">
        <v>2612.9699999999998</v>
      </c>
      <c r="F2872" s="104">
        <v>2612.9699999999998</v>
      </c>
      <c r="G2872" s="104">
        <v>2612.9699999999998</v>
      </c>
      <c r="H2872" s="104">
        <v>2612.9699999999998</v>
      </c>
      <c r="I2872" s="104">
        <v>2612.9699999999998</v>
      </c>
      <c r="J2872" s="104">
        <v>2612.9699999999998</v>
      </c>
      <c r="K2872" s="104">
        <v>2612.9699999999998</v>
      </c>
      <c r="L2872" s="104">
        <v>2612.9699999999998</v>
      </c>
      <c r="M2872" s="104">
        <v>2612.9699999999998</v>
      </c>
      <c r="N2872" s="104">
        <v>2612.9699999999998</v>
      </c>
      <c r="O2872" s="34">
        <v>2612.9699999999998</v>
      </c>
      <c r="P2872" s="34">
        <v>2612.9699999999998</v>
      </c>
      <c r="Q2872" s="34">
        <v>2612.9699999999998</v>
      </c>
      <c r="R2872" s="34">
        <v>2612.9699999999998</v>
      </c>
      <c r="S2872" s="34">
        <v>2612.9699999999998</v>
      </c>
    </row>
    <row r="2873" spans="2:19">
      <c r="B2873" s="5">
        <v>2002</v>
      </c>
      <c r="C2873" s="34">
        <v>641.14</v>
      </c>
      <c r="D2873" s="104">
        <v>641.14</v>
      </c>
      <c r="E2873" s="104">
        <v>641.14</v>
      </c>
      <c r="F2873" s="104">
        <v>641.14</v>
      </c>
      <c r="G2873" s="104">
        <v>641.14</v>
      </c>
      <c r="H2873" s="104">
        <v>641.14</v>
      </c>
      <c r="I2873" s="104">
        <v>641.14</v>
      </c>
      <c r="J2873" s="104">
        <v>641.14</v>
      </c>
      <c r="K2873" s="104">
        <v>641.14</v>
      </c>
      <c r="L2873" s="104">
        <v>641.14</v>
      </c>
      <c r="M2873" s="104">
        <v>641.14</v>
      </c>
      <c r="N2873" s="104">
        <v>641.14</v>
      </c>
      <c r="O2873" s="34">
        <v>641.14</v>
      </c>
      <c r="P2873" s="34">
        <v>641.14</v>
      </c>
      <c r="Q2873" s="34">
        <v>641.14</v>
      </c>
      <c r="R2873" s="34">
        <v>641.14</v>
      </c>
      <c r="S2873" s="34">
        <v>641.14</v>
      </c>
    </row>
    <row r="2874" spans="2:19">
      <c r="B2874" s="5">
        <v>2001</v>
      </c>
      <c r="C2874" s="34">
        <v>1666.5865642719459</v>
      </c>
      <c r="D2874" s="104">
        <v>1666.59</v>
      </c>
      <c r="E2874" s="104">
        <v>1666.59</v>
      </c>
      <c r="F2874" s="104">
        <v>1666.59</v>
      </c>
      <c r="G2874" s="104">
        <v>1666.59</v>
      </c>
      <c r="H2874" s="104">
        <v>1666.59</v>
      </c>
      <c r="I2874" s="104">
        <v>1666.59</v>
      </c>
      <c r="J2874" s="104">
        <v>1666.59</v>
      </c>
      <c r="K2874" s="104">
        <v>1666.59</v>
      </c>
      <c r="L2874" s="104">
        <v>1666.59</v>
      </c>
      <c r="M2874" s="104">
        <v>1666.59</v>
      </c>
      <c r="N2874" s="104">
        <v>1666.59</v>
      </c>
      <c r="O2874" s="34">
        <v>1666.5865642719459</v>
      </c>
      <c r="P2874" s="34">
        <v>1666.5865642719459</v>
      </c>
      <c r="Q2874" s="34">
        <v>1666.5865642719459</v>
      </c>
      <c r="R2874" s="34">
        <v>1666.5865642719459</v>
      </c>
      <c r="S2874" s="34">
        <v>1666.5865642719459</v>
      </c>
    </row>
    <row r="2875" spans="2:19">
      <c r="B2875" s="5">
        <v>2000</v>
      </c>
      <c r="C2875" s="34">
        <v>1774.2646344518696</v>
      </c>
      <c r="D2875" s="104">
        <v>1774.26</v>
      </c>
      <c r="E2875" s="104">
        <v>1774.26</v>
      </c>
      <c r="F2875" s="104">
        <v>1774.26</v>
      </c>
      <c r="G2875" s="104">
        <v>1774.26</v>
      </c>
      <c r="H2875" s="104">
        <v>1774.26</v>
      </c>
      <c r="I2875" s="104">
        <v>1774.26</v>
      </c>
      <c r="J2875" s="104">
        <v>1774.26</v>
      </c>
      <c r="K2875" s="104">
        <v>1774.26</v>
      </c>
      <c r="L2875" s="104">
        <v>1774.26</v>
      </c>
      <c r="M2875" s="104">
        <v>1774.26</v>
      </c>
      <c r="N2875" s="104">
        <v>1774.26</v>
      </c>
      <c r="O2875" s="34">
        <v>1774.2646344518696</v>
      </c>
      <c r="P2875" s="34">
        <v>1774.2646344518696</v>
      </c>
      <c r="Q2875" s="34">
        <v>1774.2646344518696</v>
      </c>
      <c r="R2875" s="34">
        <v>1774.2646344518696</v>
      </c>
      <c r="S2875" s="34">
        <v>1774.2646344518696</v>
      </c>
    </row>
    <row r="2876" spans="2:19">
      <c r="B2876" s="5">
        <v>1999</v>
      </c>
      <c r="C2876" s="34">
        <v>2935.6232392385841</v>
      </c>
      <c r="D2876" s="104">
        <v>2935.62</v>
      </c>
      <c r="E2876" s="104">
        <v>2935.62</v>
      </c>
      <c r="F2876" s="104">
        <v>2935.62</v>
      </c>
      <c r="G2876" s="104">
        <v>2935.62</v>
      </c>
      <c r="H2876" s="104">
        <v>2935.62</v>
      </c>
      <c r="I2876" s="104">
        <v>2935.62</v>
      </c>
      <c r="J2876" s="104">
        <v>2935.62</v>
      </c>
      <c r="K2876" s="104">
        <v>2935.62</v>
      </c>
      <c r="L2876" s="104">
        <v>2935.62</v>
      </c>
      <c r="M2876" s="104">
        <v>2935.62</v>
      </c>
      <c r="N2876" s="104">
        <v>2935.62</v>
      </c>
      <c r="O2876" s="34">
        <v>2935.6232392385841</v>
      </c>
      <c r="P2876" s="34">
        <v>2935.6232392385841</v>
      </c>
      <c r="Q2876" s="34">
        <v>2935.6232392385841</v>
      </c>
      <c r="R2876" s="34">
        <v>2935.6232392385841</v>
      </c>
      <c r="S2876" s="34">
        <v>2935.6232392385841</v>
      </c>
    </row>
    <row r="2877" spans="2:19">
      <c r="B2877" s="5">
        <v>1998</v>
      </c>
      <c r="C2877" s="34">
        <v>1583.4811819023125</v>
      </c>
      <c r="D2877" s="104">
        <v>1583.48</v>
      </c>
      <c r="E2877" s="104">
        <v>1583.48</v>
      </c>
      <c r="F2877" s="104">
        <v>1583.48</v>
      </c>
      <c r="G2877" s="104">
        <v>1583.48</v>
      </c>
      <c r="H2877" s="104">
        <v>1583.48</v>
      </c>
      <c r="I2877" s="104">
        <v>1583.48</v>
      </c>
      <c r="J2877" s="104">
        <v>1583.48</v>
      </c>
      <c r="K2877" s="104">
        <v>1583.48</v>
      </c>
      <c r="L2877" s="104">
        <v>1583.48</v>
      </c>
      <c r="M2877" s="104">
        <v>1583.48</v>
      </c>
      <c r="N2877" s="104">
        <v>1583.48</v>
      </c>
      <c r="O2877" s="34">
        <v>1583.4811819023125</v>
      </c>
      <c r="P2877" s="34">
        <v>1583.4811819023125</v>
      </c>
      <c r="Q2877" s="34">
        <v>1583.4811819023125</v>
      </c>
      <c r="R2877" s="34">
        <v>1583.4811819023125</v>
      </c>
      <c r="S2877" s="34">
        <v>1583.4811819023125</v>
      </c>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c r="D2879" s="104"/>
      <c r="E2879" s="104"/>
      <c r="F2879" s="104"/>
      <c r="G2879" s="104"/>
      <c r="H2879" s="104"/>
      <c r="I2879" s="104"/>
      <c r="J2879" s="104"/>
      <c r="K2879" s="104"/>
      <c r="L2879" s="104"/>
      <c r="M2879" s="104"/>
      <c r="N2879" s="104"/>
      <c r="O2879" s="34"/>
      <c r="P2879" s="34"/>
      <c r="Q2879" s="34"/>
      <c r="R2879" s="34"/>
      <c r="S2879" s="34"/>
    </row>
    <row r="2880" spans="2:19">
      <c r="B2880" s="5">
        <v>1995</v>
      </c>
      <c r="C2880" s="34"/>
      <c r="D2880" s="104"/>
      <c r="E2880" s="104"/>
      <c r="F2880" s="104"/>
      <c r="G2880" s="104"/>
      <c r="H2880" s="104"/>
      <c r="I2880" s="104"/>
      <c r="J2880" s="104"/>
      <c r="K2880" s="104"/>
      <c r="L2880" s="104"/>
      <c r="M2880" s="104"/>
      <c r="N2880" s="104"/>
      <c r="O2880" s="34"/>
      <c r="P2880" s="34"/>
      <c r="Q2880" s="34"/>
      <c r="R2880" s="34"/>
      <c r="S2880" s="34"/>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v>878.74713037431684</v>
      </c>
      <c r="D2898" s="104">
        <v>878.75</v>
      </c>
      <c r="E2898" s="104">
        <v>878.75</v>
      </c>
      <c r="F2898" s="104">
        <v>878.75</v>
      </c>
      <c r="G2898" s="104">
        <v>878.75</v>
      </c>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12787.252750239029</v>
      </c>
      <c r="D2946" s="7">
        <f>SUM(D2868:D2945)</f>
        <v>12787.25</v>
      </c>
      <c r="E2946" s="7">
        <f>SUM(E2867:E2945)</f>
        <v>12787.25</v>
      </c>
      <c r="F2946" s="7">
        <f>SUM(F2866:F2945)</f>
        <v>12787.25</v>
      </c>
      <c r="G2946" s="7">
        <f>SUM(G2865:G2945)</f>
        <v>12787.25</v>
      </c>
      <c r="H2946" s="7">
        <f>SUM(H2859:H2945)</f>
        <v>12506.73</v>
      </c>
      <c r="I2946" s="7">
        <f>SUM(I2859:I2945)</f>
        <v>12506.73</v>
      </c>
      <c r="J2946" s="7">
        <f t="shared" ref="J2946" si="57">SUM(J2859:J2945)</f>
        <v>12506.73</v>
      </c>
      <c r="K2946" s="7">
        <f>SUM(K2859:K2945)</f>
        <v>12506.73</v>
      </c>
      <c r="L2946" s="7">
        <f t="shared" ref="L2946" si="58">SUM(L2859:L2945)</f>
        <v>12506.73</v>
      </c>
      <c r="M2946" s="10">
        <f>SUM(M2859:M2945)</f>
        <v>12506.73</v>
      </c>
      <c r="N2946" s="10">
        <f>SUM(N2854:N2945)</f>
        <v>21725.01</v>
      </c>
      <c r="O2946" s="10">
        <f>SUM(O2854:O2945)</f>
        <v>14122.835619864712</v>
      </c>
      <c r="P2946" s="10">
        <f>SUM(P2854:P2945)</f>
        <v>14122.835619864712</v>
      </c>
      <c r="Q2946" s="10">
        <f>SUM(Q2854:Q2945)</f>
        <v>14122.835619864712</v>
      </c>
      <c r="R2946" s="10">
        <f>SUM(R2853:R2945)</f>
        <v>14122.835619864712</v>
      </c>
      <c r="S2946" s="10">
        <f>SUM(S2853:S2945)</f>
        <v>14122.835619864712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68362.569999999992</v>
      </c>
    </row>
    <row r="2949" spans="1:19">
      <c r="A2949" s="35"/>
      <c r="B2949" s="5">
        <v>2021</v>
      </c>
      <c r="C2949" s="33"/>
      <c r="D2949" s="33"/>
      <c r="E2949" s="33"/>
      <c r="F2949" s="33"/>
      <c r="G2949" s="33"/>
      <c r="H2949" s="33"/>
      <c r="I2949" s="33"/>
      <c r="J2949" s="33"/>
      <c r="K2949" s="33"/>
      <c r="L2949" s="33"/>
      <c r="M2949" s="33"/>
      <c r="N2949" s="33"/>
      <c r="O2949" s="33"/>
      <c r="P2949" s="33"/>
      <c r="Q2949" s="33"/>
      <c r="R2949" s="34">
        <v>48312.639999999992</v>
      </c>
      <c r="S2949" s="34">
        <v>48312.639999999992</v>
      </c>
    </row>
    <row r="2950" spans="1:19">
      <c r="B2950" s="5">
        <v>2020</v>
      </c>
      <c r="C2950" s="33"/>
      <c r="D2950" s="33"/>
      <c r="E2950" s="33"/>
      <c r="F2950" s="33"/>
      <c r="G2950" s="33"/>
      <c r="H2950" s="33"/>
      <c r="I2950" s="33"/>
      <c r="J2950" s="33"/>
      <c r="K2950" s="33"/>
      <c r="L2950" s="33"/>
      <c r="M2950" s="33"/>
      <c r="N2950" s="33"/>
      <c r="O2950" s="33"/>
      <c r="P2950" s="33"/>
      <c r="Q2950" s="34">
        <v>52974.2</v>
      </c>
      <c r="R2950" s="34">
        <v>52974.2</v>
      </c>
      <c r="S2950" s="34">
        <v>52974.2</v>
      </c>
    </row>
    <row r="2951" spans="1:19">
      <c r="A2951" s="37"/>
      <c r="B2951" s="5">
        <v>2019</v>
      </c>
      <c r="C2951" s="33"/>
      <c r="D2951" s="33"/>
      <c r="E2951" s="33"/>
      <c r="F2951" s="33"/>
      <c r="G2951" s="33"/>
      <c r="H2951" s="33"/>
      <c r="I2951" s="33"/>
      <c r="J2951" s="33"/>
      <c r="K2951" s="33"/>
      <c r="L2951" s="33"/>
      <c r="M2951" s="33"/>
      <c r="N2951" s="33"/>
      <c r="O2951" s="33"/>
      <c r="P2951" s="34">
        <v>62171.92</v>
      </c>
      <c r="Q2951" s="34">
        <v>62171.92</v>
      </c>
      <c r="R2951" s="34">
        <v>62171.92</v>
      </c>
      <c r="S2951" s="34">
        <v>62171.92</v>
      </c>
    </row>
    <row r="2952" spans="1:19">
      <c r="A2952" s="37"/>
      <c r="B2952" s="5">
        <v>2018</v>
      </c>
      <c r="C2952" s="33"/>
      <c r="D2952" s="33"/>
      <c r="E2952" s="33"/>
      <c r="F2952" s="33"/>
      <c r="G2952" s="33"/>
      <c r="H2952" s="33"/>
      <c r="I2952" s="33"/>
      <c r="J2952" s="33"/>
      <c r="K2952" s="33"/>
      <c r="L2952" s="33"/>
      <c r="M2952" s="33"/>
      <c r="N2952" s="33"/>
      <c r="O2952" s="34">
        <v>48070.919999999991</v>
      </c>
      <c r="P2952" s="34">
        <v>48070.919999999991</v>
      </c>
      <c r="Q2952" s="34">
        <v>48070.919999999991</v>
      </c>
      <c r="R2952" s="34">
        <v>48070.919999999991</v>
      </c>
      <c r="S2952" s="34">
        <v>48070.919999999991</v>
      </c>
    </row>
    <row r="2953" spans="1:19">
      <c r="A2953" s="37"/>
      <c r="B2953" s="5">
        <v>2017</v>
      </c>
      <c r="C2953" s="33"/>
      <c r="D2953" s="33"/>
      <c r="E2953" s="33"/>
      <c r="F2953" s="33"/>
      <c r="G2953" s="33"/>
      <c r="H2953" s="33"/>
      <c r="I2953" s="33"/>
      <c r="J2953" s="33"/>
      <c r="K2953" s="33"/>
      <c r="L2953" s="33"/>
      <c r="M2953" s="33"/>
      <c r="N2953" s="104">
        <v>68551.47</v>
      </c>
      <c r="O2953" s="34">
        <v>68551.47</v>
      </c>
      <c r="P2953" s="34">
        <v>68551.47</v>
      </c>
      <c r="Q2953" s="34">
        <v>68551.47</v>
      </c>
      <c r="R2953" s="34">
        <v>68551.47</v>
      </c>
      <c r="S2953" s="34">
        <v>68551.47</v>
      </c>
    </row>
    <row r="2954" spans="1:19">
      <c r="B2954" s="5">
        <v>2016</v>
      </c>
      <c r="C2954" s="33"/>
      <c r="D2954" s="33"/>
      <c r="E2954" s="33"/>
      <c r="F2954" s="33"/>
      <c r="G2954" s="33"/>
      <c r="H2954" s="33"/>
      <c r="I2954" s="33"/>
      <c r="J2954" s="33"/>
      <c r="K2954" s="33"/>
      <c r="L2954" s="33"/>
      <c r="M2954" s="104">
        <v>15773.59</v>
      </c>
      <c r="N2954" s="104">
        <v>15773.59</v>
      </c>
      <c r="O2954" s="34">
        <v>15773.59</v>
      </c>
      <c r="P2954" s="34">
        <v>15773.59</v>
      </c>
      <c r="Q2954" s="34">
        <v>15773.59</v>
      </c>
      <c r="R2954" s="34">
        <v>15773.59</v>
      </c>
      <c r="S2954" s="34">
        <v>15773.59</v>
      </c>
    </row>
    <row r="2955" spans="1:19">
      <c r="B2955" s="5">
        <v>2015</v>
      </c>
      <c r="C2955" s="33"/>
      <c r="D2955" s="33"/>
      <c r="E2955" s="33"/>
      <c r="F2955" s="33"/>
      <c r="G2955" s="33"/>
      <c r="H2955" s="33"/>
      <c r="I2955" s="33"/>
      <c r="J2955" s="33"/>
      <c r="K2955" s="33"/>
      <c r="L2955" s="104">
        <v>39948.230000000003</v>
      </c>
      <c r="M2955" s="104">
        <v>39948.230000000003</v>
      </c>
      <c r="N2955" s="104">
        <v>39948.230000000003</v>
      </c>
      <c r="O2955" s="34">
        <v>39948.229999999996</v>
      </c>
      <c r="P2955" s="34">
        <v>39948.229999999996</v>
      </c>
      <c r="Q2955" s="34">
        <v>39948.229999999996</v>
      </c>
      <c r="R2955" s="34">
        <v>39948.229999999996</v>
      </c>
      <c r="S2955" s="34">
        <v>39948.229999999996</v>
      </c>
    </row>
    <row r="2956" spans="1:19">
      <c r="B2956" s="5">
        <v>2014</v>
      </c>
      <c r="C2956" s="33"/>
      <c r="D2956" s="33"/>
      <c r="E2956" s="33"/>
      <c r="F2956" s="33"/>
      <c r="G2956" s="33"/>
      <c r="H2956" s="33"/>
      <c r="I2956" s="33"/>
      <c r="J2956" s="33"/>
      <c r="K2956" s="104">
        <v>56670.7</v>
      </c>
      <c r="L2956" s="104">
        <v>56670.7</v>
      </c>
      <c r="M2956" s="104">
        <v>56670.7</v>
      </c>
      <c r="N2956" s="104">
        <v>56670.7</v>
      </c>
      <c r="O2956" s="34">
        <v>56670.700000000012</v>
      </c>
      <c r="P2956" s="34">
        <v>56670.700000000012</v>
      </c>
      <c r="Q2956" s="34">
        <v>56670.700000000012</v>
      </c>
      <c r="R2956" s="34">
        <v>56670.700000000012</v>
      </c>
      <c r="S2956" s="34">
        <v>56670.700000000012</v>
      </c>
    </row>
    <row r="2957" spans="1:19">
      <c r="B2957" s="5">
        <v>2013</v>
      </c>
      <c r="C2957" s="33"/>
      <c r="D2957" s="33"/>
      <c r="E2957" s="33"/>
      <c r="F2957" s="33"/>
      <c r="G2957" s="33"/>
      <c r="H2957" s="33"/>
      <c r="I2957" s="33"/>
      <c r="J2957" s="104">
        <v>24751.14</v>
      </c>
      <c r="K2957" s="104">
        <v>24751.14</v>
      </c>
      <c r="L2957" s="104">
        <v>24751.14</v>
      </c>
      <c r="M2957" s="104">
        <v>24751.14</v>
      </c>
      <c r="N2957" s="104">
        <v>24751.14</v>
      </c>
      <c r="O2957" s="34">
        <v>24751.140000000007</v>
      </c>
      <c r="P2957" s="34">
        <v>24751.140000000007</v>
      </c>
      <c r="Q2957" s="34">
        <v>24751.140000000007</v>
      </c>
      <c r="R2957" s="34">
        <v>24751.140000000007</v>
      </c>
      <c r="S2957" s="34">
        <v>24751.140000000007</v>
      </c>
    </row>
    <row r="2958" spans="1:19">
      <c r="B2958" s="5">
        <v>2012</v>
      </c>
      <c r="C2958" s="33"/>
      <c r="D2958" s="33"/>
      <c r="E2958" s="33"/>
      <c r="F2958" s="33"/>
      <c r="G2958" s="33"/>
      <c r="H2958" s="33"/>
      <c r="I2958" s="104">
        <v>27180.09</v>
      </c>
      <c r="J2958" s="104">
        <v>27180.09</v>
      </c>
      <c r="K2958" s="104">
        <v>27180.09</v>
      </c>
      <c r="L2958" s="104">
        <v>27180.09</v>
      </c>
      <c r="M2958" s="104">
        <v>27180.09</v>
      </c>
      <c r="N2958" s="104">
        <v>26237.3</v>
      </c>
      <c r="O2958" s="34">
        <v>26237.300000000003</v>
      </c>
      <c r="P2958" s="34">
        <v>26237.300000000003</v>
      </c>
      <c r="Q2958" s="34">
        <v>26237.300000000003</v>
      </c>
      <c r="R2958" s="34">
        <v>26237.300000000003</v>
      </c>
      <c r="S2958" s="34">
        <v>26237.300000000003</v>
      </c>
    </row>
    <row r="2959" spans="1:19">
      <c r="B2959" s="5">
        <v>2011</v>
      </c>
      <c r="C2959" s="33"/>
      <c r="D2959" s="33"/>
      <c r="E2959" s="33"/>
      <c r="F2959" s="33"/>
      <c r="G2959" s="33"/>
      <c r="H2959" s="104">
        <v>30888.33</v>
      </c>
      <c r="I2959" s="104">
        <v>30888.33</v>
      </c>
      <c r="J2959" s="104">
        <v>30888.33</v>
      </c>
      <c r="K2959" s="104">
        <v>30888.33</v>
      </c>
      <c r="L2959" s="104">
        <v>30888.33</v>
      </c>
      <c r="M2959" s="104">
        <v>30888.33</v>
      </c>
      <c r="N2959" s="104">
        <v>30888.33</v>
      </c>
      <c r="O2959" s="34">
        <v>30888.329999999998</v>
      </c>
      <c r="P2959" s="34">
        <v>30888.329999999998</v>
      </c>
      <c r="Q2959" s="34">
        <v>30888.329999999998</v>
      </c>
      <c r="R2959" s="34">
        <v>30888.329999999998</v>
      </c>
      <c r="S2959" s="34">
        <v>30888.329999999998</v>
      </c>
    </row>
    <row r="2960" spans="1:19">
      <c r="B2960" s="5">
        <v>2010</v>
      </c>
      <c r="C2960" s="33"/>
      <c r="D2960" s="33"/>
      <c r="E2960" s="33"/>
      <c r="F2960" s="33"/>
      <c r="G2960" s="104">
        <v>26897.48</v>
      </c>
      <c r="H2960" s="104">
        <v>26897.48</v>
      </c>
      <c r="I2960" s="104">
        <v>26897.48</v>
      </c>
      <c r="J2960" s="104">
        <v>26897.48</v>
      </c>
      <c r="K2960" s="104">
        <v>26897.48</v>
      </c>
      <c r="L2960" s="104">
        <v>26897.48</v>
      </c>
      <c r="M2960" s="104">
        <v>26897.48</v>
      </c>
      <c r="N2960" s="104">
        <v>26897.48</v>
      </c>
      <c r="O2960" s="34">
        <v>26897.48</v>
      </c>
      <c r="P2960" s="34">
        <v>26897.48</v>
      </c>
      <c r="Q2960" s="34">
        <v>26897.48</v>
      </c>
      <c r="R2960" s="34">
        <v>26897.48</v>
      </c>
      <c r="S2960" s="34">
        <v>26897.48</v>
      </c>
    </row>
    <row r="2961" spans="2:19">
      <c r="B2961" s="5">
        <v>2009</v>
      </c>
      <c r="C2961" s="33"/>
      <c r="D2961" s="33"/>
      <c r="E2961" s="33"/>
      <c r="F2961" s="104">
        <v>15673.96</v>
      </c>
      <c r="G2961" s="104">
        <v>15673.96</v>
      </c>
      <c r="H2961" s="104">
        <v>15673.96</v>
      </c>
      <c r="I2961" s="104">
        <v>15673.96</v>
      </c>
      <c r="J2961" s="104">
        <v>15673.96</v>
      </c>
      <c r="K2961" s="104">
        <v>15673.96</v>
      </c>
      <c r="L2961" s="104">
        <v>15673.96</v>
      </c>
      <c r="M2961" s="104">
        <v>15673.96</v>
      </c>
      <c r="N2961" s="104">
        <v>15673.96</v>
      </c>
      <c r="O2961" s="34">
        <v>15673.96</v>
      </c>
      <c r="P2961" s="34">
        <v>15673.96</v>
      </c>
      <c r="Q2961" s="34">
        <v>15673.96</v>
      </c>
      <c r="R2961" s="34">
        <v>15673.96</v>
      </c>
      <c r="S2961" s="34">
        <v>15673.96</v>
      </c>
    </row>
    <row r="2962" spans="2:19">
      <c r="B2962" s="5">
        <v>2008</v>
      </c>
      <c r="C2962" s="33"/>
      <c r="D2962" s="33"/>
      <c r="E2962" s="104">
        <v>22561.03</v>
      </c>
      <c r="F2962" s="104">
        <v>22561.03</v>
      </c>
      <c r="G2962" s="104">
        <v>22561.03</v>
      </c>
      <c r="H2962" s="104">
        <v>22561.03</v>
      </c>
      <c r="I2962" s="104">
        <v>22561.03</v>
      </c>
      <c r="J2962" s="104">
        <v>22561.03</v>
      </c>
      <c r="K2962" s="104">
        <v>22561.03</v>
      </c>
      <c r="L2962" s="104">
        <v>22561.03</v>
      </c>
      <c r="M2962" s="104">
        <v>22561.03</v>
      </c>
      <c r="N2962" s="104">
        <v>22561.03</v>
      </c>
      <c r="O2962" s="34">
        <v>22561.03</v>
      </c>
      <c r="P2962" s="34">
        <v>22561.03</v>
      </c>
      <c r="Q2962" s="34">
        <v>22561.03</v>
      </c>
      <c r="R2962" s="34">
        <v>22561.03</v>
      </c>
      <c r="S2962" s="34">
        <v>22561.03</v>
      </c>
    </row>
    <row r="2963" spans="2:19">
      <c r="B2963" s="5">
        <v>2007</v>
      </c>
      <c r="C2963" s="33"/>
      <c r="D2963" s="104">
        <v>7397.42</v>
      </c>
      <c r="E2963" s="104">
        <v>7397.42</v>
      </c>
      <c r="F2963" s="104">
        <v>7397.42</v>
      </c>
      <c r="G2963" s="104">
        <v>7397.42</v>
      </c>
      <c r="H2963" s="104">
        <v>7397.42</v>
      </c>
      <c r="I2963" s="104">
        <v>7397.42</v>
      </c>
      <c r="J2963" s="104">
        <v>7397.42</v>
      </c>
      <c r="K2963" s="104">
        <v>7397.42</v>
      </c>
      <c r="L2963" s="104">
        <v>7397.42</v>
      </c>
      <c r="M2963" s="104">
        <v>7397.42</v>
      </c>
      <c r="N2963" s="104">
        <v>7397.42</v>
      </c>
      <c r="O2963" s="34">
        <v>7397.42</v>
      </c>
      <c r="P2963" s="34">
        <v>7397.42</v>
      </c>
      <c r="Q2963" s="34">
        <v>7397.42</v>
      </c>
      <c r="R2963" s="34">
        <v>7397.42</v>
      </c>
      <c r="S2963" s="34">
        <v>7397.42</v>
      </c>
    </row>
    <row r="2964" spans="2:19">
      <c r="B2964" s="5">
        <v>2006</v>
      </c>
      <c r="C2964" s="34">
        <v>29433.65</v>
      </c>
      <c r="D2964" s="104">
        <v>29433.65</v>
      </c>
      <c r="E2964" s="104">
        <v>29433.65</v>
      </c>
      <c r="F2964" s="104">
        <v>29433.65</v>
      </c>
      <c r="G2964" s="104">
        <v>29433.65</v>
      </c>
      <c r="H2964" s="104">
        <v>29433.65</v>
      </c>
      <c r="I2964" s="104">
        <v>29433.65</v>
      </c>
      <c r="J2964" s="104">
        <v>29433.65</v>
      </c>
      <c r="K2964" s="104">
        <v>29433.65</v>
      </c>
      <c r="L2964" s="104">
        <v>29433.65</v>
      </c>
      <c r="M2964" s="104">
        <v>29433.65</v>
      </c>
      <c r="N2964" s="104">
        <v>29433.65</v>
      </c>
      <c r="O2964" s="34">
        <v>29433.65</v>
      </c>
      <c r="P2964" s="34">
        <v>29433.65</v>
      </c>
      <c r="Q2964" s="34">
        <v>29433.65</v>
      </c>
      <c r="R2964" s="34">
        <v>29433.65</v>
      </c>
      <c r="S2964" s="34">
        <v>29433.65</v>
      </c>
    </row>
    <row r="2965" spans="2:19">
      <c r="B2965" s="5">
        <v>2005</v>
      </c>
      <c r="C2965" s="34">
        <v>35733.419999999991</v>
      </c>
      <c r="D2965" s="104">
        <v>35733.42</v>
      </c>
      <c r="E2965" s="104">
        <v>35733.42</v>
      </c>
      <c r="F2965" s="104">
        <v>35733.42</v>
      </c>
      <c r="G2965" s="104">
        <v>35733.42</v>
      </c>
      <c r="H2965" s="104">
        <v>35733.42</v>
      </c>
      <c r="I2965" s="104">
        <v>35733.42</v>
      </c>
      <c r="J2965" s="104">
        <v>35733.42</v>
      </c>
      <c r="K2965" s="104">
        <v>35733.42</v>
      </c>
      <c r="L2965" s="104">
        <v>35733.42</v>
      </c>
      <c r="M2965" s="104">
        <v>35733.42</v>
      </c>
      <c r="N2965" s="104">
        <v>35733.42</v>
      </c>
      <c r="O2965" s="34">
        <v>35733.419999999991</v>
      </c>
      <c r="P2965" s="34">
        <v>35733.419999999991</v>
      </c>
      <c r="Q2965" s="34">
        <v>35733.419999999991</v>
      </c>
      <c r="R2965" s="34">
        <v>35733.419999999991</v>
      </c>
      <c r="S2965" s="34">
        <v>35733.419999999991</v>
      </c>
    </row>
    <row r="2966" spans="2:19">
      <c r="B2966" s="5">
        <v>2004</v>
      </c>
      <c r="C2966" s="34">
        <v>32096.959999999999</v>
      </c>
      <c r="D2966" s="104">
        <v>32096.959999999999</v>
      </c>
      <c r="E2966" s="104">
        <v>32096.959999999999</v>
      </c>
      <c r="F2966" s="104">
        <v>32096.959999999999</v>
      </c>
      <c r="G2966" s="104">
        <v>32096.959999999999</v>
      </c>
      <c r="H2966" s="104">
        <v>32096.959999999999</v>
      </c>
      <c r="I2966" s="104">
        <v>32096.959999999999</v>
      </c>
      <c r="J2966" s="104">
        <v>32096.959999999999</v>
      </c>
      <c r="K2966" s="104">
        <v>32096.959999999999</v>
      </c>
      <c r="L2966" s="104">
        <v>32096.959999999999</v>
      </c>
      <c r="M2966" s="104">
        <v>32096.959999999999</v>
      </c>
      <c r="N2966" s="104">
        <v>32096.959999999999</v>
      </c>
      <c r="O2966" s="34">
        <v>32096.959999999999</v>
      </c>
      <c r="P2966" s="34">
        <v>32096.959999999999</v>
      </c>
      <c r="Q2966" s="34">
        <v>32096.959999999999</v>
      </c>
      <c r="R2966" s="34">
        <v>32096.959999999999</v>
      </c>
      <c r="S2966" s="34">
        <v>32096.959999999999</v>
      </c>
    </row>
    <row r="2967" spans="2:19">
      <c r="B2967" s="5">
        <v>2003</v>
      </c>
      <c r="C2967" s="34">
        <v>35444.239999999998</v>
      </c>
      <c r="D2967" s="104">
        <v>35444.239999999998</v>
      </c>
      <c r="E2967" s="104">
        <v>35444.239999999998</v>
      </c>
      <c r="F2967" s="104">
        <v>35444.239999999998</v>
      </c>
      <c r="G2967" s="104">
        <v>35444.239999999998</v>
      </c>
      <c r="H2967" s="104">
        <v>35444.239999999998</v>
      </c>
      <c r="I2967" s="104">
        <v>35444.239999999998</v>
      </c>
      <c r="J2967" s="104">
        <v>35444.239999999998</v>
      </c>
      <c r="K2967" s="104">
        <v>35444.239999999998</v>
      </c>
      <c r="L2967" s="104">
        <v>35444.239999999998</v>
      </c>
      <c r="M2967" s="104">
        <v>35444.239999999998</v>
      </c>
      <c r="N2967" s="104">
        <v>35444.239999999998</v>
      </c>
      <c r="O2967" s="34">
        <v>35444.239999999998</v>
      </c>
      <c r="P2967" s="34">
        <v>35444.239999999998</v>
      </c>
      <c r="Q2967" s="34">
        <v>35444.239999999998</v>
      </c>
      <c r="R2967" s="34">
        <v>35444.239999999998</v>
      </c>
      <c r="S2967" s="34">
        <v>35444.239999999998</v>
      </c>
    </row>
    <row r="2968" spans="2:19">
      <c r="B2968" s="5">
        <v>2002</v>
      </c>
      <c r="C2968" s="34">
        <v>33632.720000000001</v>
      </c>
      <c r="D2968" s="104">
        <v>33632.720000000001</v>
      </c>
      <c r="E2968" s="104">
        <v>33632.720000000001</v>
      </c>
      <c r="F2968" s="104">
        <v>33632.720000000001</v>
      </c>
      <c r="G2968" s="104">
        <v>33632.720000000001</v>
      </c>
      <c r="H2968" s="104">
        <v>33632.720000000001</v>
      </c>
      <c r="I2968" s="104">
        <v>33632.720000000001</v>
      </c>
      <c r="J2968" s="104">
        <v>33632.720000000001</v>
      </c>
      <c r="K2968" s="104">
        <v>33632.720000000001</v>
      </c>
      <c r="L2968" s="104">
        <v>33632.720000000001</v>
      </c>
      <c r="M2968" s="104">
        <v>33632.720000000001</v>
      </c>
      <c r="N2968" s="104">
        <v>33632.720000000001</v>
      </c>
      <c r="O2968" s="34">
        <v>33632.720000000001</v>
      </c>
      <c r="P2968" s="34">
        <v>33632.720000000001</v>
      </c>
      <c r="Q2968" s="34">
        <v>33632.720000000001</v>
      </c>
      <c r="R2968" s="34">
        <v>33632.720000000001</v>
      </c>
      <c r="S2968" s="34">
        <v>33632.720000000001</v>
      </c>
    </row>
    <row r="2969" spans="2:19">
      <c r="B2969" s="5">
        <v>2001</v>
      </c>
      <c r="C2969" s="34">
        <v>43185.130000000005</v>
      </c>
      <c r="D2969" s="104">
        <v>43185.13</v>
      </c>
      <c r="E2969" s="104">
        <v>43185.13</v>
      </c>
      <c r="F2969" s="104">
        <v>43185.13</v>
      </c>
      <c r="G2969" s="104">
        <v>43185.13</v>
      </c>
      <c r="H2969" s="104">
        <v>43185.13</v>
      </c>
      <c r="I2969" s="104">
        <v>43185.13</v>
      </c>
      <c r="J2969" s="104">
        <v>43185.13</v>
      </c>
      <c r="K2969" s="104">
        <v>43185.13</v>
      </c>
      <c r="L2969" s="104">
        <v>43185.13</v>
      </c>
      <c r="M2969" s="104">
        <v>43185.13</v>
      </c>
      <c r="N2969" s="104">
        <v>43185.13</v>
      </c>
      <c r="O2969" s="34">
        <v>43185.130000000005</v>
      </c>
      <c r="P2969" s="34">
        <v>43185.130000000005</v>
      </c>
      <c r="Q2969" s="34">
        <v>43185.130000000005</v>
      </c>
      <c r="R2969" s="34">
        <v>43185.130000000005</v>
      </c>
      <c r="S2969" s="34">
        <v>43185.130000000005</v>
      </c>
    </row>
    <row r="2970" spans="2:19">
      <c r="B2970" s="5">
        <v>2000</v>
      </c>
      <c r="C2970" s="34">
        <v>71216.709999999992</v>
      </c>
      <c r="D2970" s="104">
        <v>71216.710000000006</v>
      </c>
      <c r="E2970" s="104">
        <v>71216.710000000006</v>
      </c>
      <c r="F2970" s="104">
        <v>71216.710000000006</v>
      </c>
      <c r="G2970" s="104">
        <v>71216.710000000006</v>
      </c>
      <c r="H2970" s="104">
        <v>71216.710000000006</v>
      </c>
      <c r="I2970" s="104">
        <v>71216.710000000006</v>
      </c>
      <c r="J2970" s="104">
        <v>71216.710000000006</v>
      </c>
      <c r="K2970" s="104">
        <v>71216.710000000006</v>
      </c>
      <c r="L2970" s="104">
        <v>71216.710000000006</v>
      </c>
      <c r="M2970" s="104">
        <v>71216.710000000006</v>
      </c>
      <c r="N2970" s="104">
        <v>71216.710000000006</v>
      </c>
      <c r="O2970" s="34">
        <v>71216.709999999992</v>
      </c>
      <c r="P2970" s="34">
        <v>71216.709999999992</v>
      </c>
      <c r="Q2970" s="34">
        <v>71216.709999999992</v>
      </c>
      <c r="R2970" s="34">
        <v>71216.709999999992</v>
      </c>
      <c r="S2970" s="34">
        <v>71216.709999999992</v>
      </c>
    </row>
    <row r="2971" spans="2:19">
      <c r="B2971" s="5">
        <v>1999</v>
      </c>
      <c r="C2971" s="34">
        <v>114073.98999999999</v>
      </c>
      <c r="D2971" s="104">
        <v>114073.99</v>
      </c>
      <c r="E2971" s="104">
        <v>114073.99</v>
      </c>
      <c r="F2971" s="104">
        <v>114073.99</v>
      </c>
      <c r="G2971" s="104">
        <v>114073.99</v>
      </c>
      <c r="H2971" s="104">
        <v>114073.99</v>
      </c>
      <c r="I2971" s="104">
        <v>114073.99</v>
      </c>
      <c r="J2971" s="104">
        <v>114073.99</v>
      </c>
      <c r="K2971" s="104">
        <v>114073.99</v>
      </c>
      <c r="L2971" s="104">
        <v>114073.99</v>
      </c>
      <c r="M2971" s="104">
        <v>114073.99</v>
      </c>
      <c r="N2971" s="104">
        <v>114073.99</v>
      </c>
      <c r="O2971" s="34">
        <v>114073.98999999999</v>
      </c>
      <c r="P2971" s="34">
        <v>114073.98999999999</v>
      </c>
      <c r="Q2971" s="34">
        <v>114073.98999999999</v>
      </c>
      <c r="R2971" s="34">
        <v>114073.98999999999</v>
      </c>
      <c r="S2971" s="34">
        <v>114073.98999999999</v>
      </c>
    </row>
    <row r="2972" spans="2:19">
      <c r="B2972" s="5">
        <v>1998</v>
      </c>
      <c r="C2972" s="34">
        <v>112777.73999999999</v>
      </c>
      <c r="D2972" s="104">
        <v>112777.74</v>
      </c>
      <c r="E2972" s="104">
        <v>112777.74</v>
      </c>
      <c r="F2972" s="104">
        <v>112777.74</v>
      </c>
      <c r="G2972" s="104">
        <v>112777.74</v>
      </c>
      <c r="H2972" s="104">
        <v>112777.74</v>
      </c>
      <c r="I2972" s="104">
        <v>112777.74</v>
      </c>
      <c r="J2972" s="104">
        <v>112777.74</v>
      </c>
      <c r="K2972" s="104">
        <v>112777.74</v>
      </c>
      <c r="L2972" s="104">
        <v>112777.74</v>
      </c>
      <c r="M2972" s="104">
        <v>112777.74</v>
      </c>
      <c r="N2972" s="104">
        <v>112777.74</v>
      </c>
      <c r="O2972" s="34">
        <v>112777.73999999999</v>
      </c>
      <c r="P2972" s="34">
        <v>112777.73999999999</v>
      </c>
      <c r="Q2972" s="34">
        <v>112777.73999999999</v>
      </c>
      <c r="R2972" s="34">
        <v>112777.73999999999</v>
      </c>
      <c r="S2972" s="34">
        <v>112777.73999999999</v>
      </c>
    </row>
    <row r="2973" spans="2:19">
      <c r="B2973" s="5">
        <v>1997</v>
      </c>
      <c r="C2973" s="34">
        <v>185946.38</v>
      </c>
      <c r="D2973" s="104">
        <v>185946.38</v>
      </c>
      <c r="E2973" s="104">
        <v>185946.38</v>
      </c>
      <c r="F2973" s="104">
        <v>185946.38</v>
      </c>
      <c r="G2973" s="104">
        <v>185946.38</v>
      </c>
      <c r="H2973" s="104">
        <v>185946.38</v>
      </c>
      <c r="I2973" s="104">
        <v>185946.38</v>
      </c>
      <c r="J2973" s="104">
        <v>185946.38</v>
      </c>
      <c r="K2973" s="104">
        <v>185946.38</v>
      </c>
      <c r="L2973" s="104">
        <v>185946.38</v>
      </c>
      <c r="M2973" s="104">
        <v>185946.38</v>
      </c>
      <c r="N2973" s="104">
        <v>185946.38</v>
      </c>
      <c r="O2973" s="34">
        <v>185946.38</v>
      </c>
      <c r="P2973" s="34">
        <v>185946.38</v>
      </c>
      <c r="Q2973" s="34">
        <v>185946.38</v>
      </c>
      <c r="R2973" s="34">
        <v>185946.38</v>
      </c>
      <c r="S2973" s="34">
        <v>185946.38</v>
      </c>
    </row>
    <row r="2974" spans="2:19">
      <c r="B2974" s="5">
        <v>1996</v>
      </c>
      <c r="C2974" s="34"/>
      <c r="D2974" s="104"/>
      <c r="E2974" s="104"/>
      <c r="F2974" s="104"/>
      <c r="G2974" s="104"/>
      <c r="H2974" s="104"/>
      <c r="I2974" s="104"/>
      <c r="J2974" s="104"/>
      <c r="K2974" s="104"/>
      <c r="L2974" s="104"/>
      <c r="M2974" s="104"/>
      <c r="N2974" s="104"/>
      <c r="O2974" s="34"/>
      <c r="P2974" s="34"/>
      <c r="Q2974" s="34"/>
      <c r="R2974" s="34"/>
      <c r="S2974" s="34"/>
    </row>
    <row r="2975" spans="2:19">
      <c r="B2975" s="5">
        <v>1995</v>
      </c>
      <c r="C2975" s="34"/>
      <c r="D2975" s="104"/>
      <c r="E2975" s="104"/>
      <c r="F2975" s="104"/>
      <c r="G2975" s="104"/>
      <c r="H2975" s="104"/>
      <c r="I2975" s="104"/>
      <c r="J2975" s="104"/>
      <c r="K2975" s="104"/>
      <c r="L2975" s="104"/>
      <c r="M2975" s="104"/>
      <c r="N2975" s="104"/>
      <c r="O2975" s="34"/>
      <c r="P2975" s="34"/>
      <c r="Q2975" s="34"/>
      <c r="R2975" s="34"/>
      <c r="S2975" s="34"/>
    </row>
    <row r="2976" spans="2:19">
      <c r="B2976" s="5">
        <v>1994</v>
      </c>
      <c r="C2976" s="34"/>
      <c r="D2976" s="104"/>
      <c r="E2976" s="104"/>
      <c r="F2976" s="104"/>
      <c r="G2976" s="104"/>
      <c r="H2976" s="104"/>
      <c r="I2976" s="104"/>
      <c r="J2976" s="104"/>
      <c r="K2976" s="104"/>
      <c r="L2976" s="104"/>
      <c r="M2976" s="104"/>
      <c r="N2976" s="104"/>
      <c r="O2976" s="34"/>
      <c r="P2976" s="34"/>
      <c r="Q2976" s="34"/>
      <c r="R2976" s="34"/>
      <c r="S2976" s="34"/>
    </row>
    <row r="2977" spans="2:19">
      <c r="B2977" s="5">
        <v>1993</v>
      </c>
      <c r="C2977" s="34"/>
      <c r="D2977" s="104"/>
      <c r="E2977" s="104"/>
      <c r="F2977" s="104"/>
      <c r="G2977" s="104"/>
      <c r="H2977" s="104"/>
      <c r="I2977" s="104"/>
      <c r="J2977" s="104"/>
      <c r="K2977" s="104"/>
      <c r="L2977" s="104"/>
      <c r="M2977" s="104"/>
      <c r="N2977" s="104"/>
      <c r="O2977" s="34"/>
      <c r="P2977" s="34"/>
      <c r="Q2977" s="34"/>
      <c r="R2977" s="34"/>
      <c r="S2977" s="34"/>
    </row>
    <row r="2978" spans="2:19">
      <c r="B2978" s="5">
        <v>1992</v>
      </c>
      <c r="C2978" s="34"/>
      <c r="D2978" s="104"/>
      <c r="E2978" s="104"/>
      <c r="F2978" s="104"/>
      <c r="G2978" s="104"/>
      <c r="H2978" s="104"/>
      <c r="I2978" s="104"/>
      <c r="J2978" s="104"/>
      <c r="K2978" s="104"/>
      <c r="L2978" s="104"/>
      <c r="M2978" s="104"/>
      <c r="N2978" s="104"/>
      <c r="O2978" s="34"/>
      <c r="P2978" s="34"/>
      <c r="Q2978" s="34"/>
      <c r="R2978" s="34"/>
      <c r="S2978" s="34"/>
    </row>
    <row r="2979" spans="2:19">
      <c r="B2979" s="5">
        <v>1991</v>
      </c>
      <c r="C2979" s="34"/>
      <c r="D2979" s="104"/>
      <c r="E2979" s="104"/>
      <c r="F2979" s="104"/>
      <c r="G2979" s="104"/>
      <c r="H2979" s="104"/>
      <c r="I2979" s="104"/>
      <c r="J2979" s="104"/>
      <c r="K2979" s="104"/>
      <c r="L2979" s="104"/>
      <c r="M2979" s="104"/>
      <c r="N2979" s="104"/>
      <c r="O2979" s="34"/>
      <c r="P2979" s="34"/>
      <c r="Q2979" s="34"/>
      <c r="R2979" s="34"/>
      <c r="S2979" s="34"/>
    </row>
    <row r="2980" spans="2:19">
      <c r="B2980" s="5">
        <v>1990</v>
      </c>
      <c r="C2980" s="34"/>
      <c r="D2980" s="104"/>
      <c r="E2980" s="104"/>
      <c r="F2980" s="104"/>
      <c r="G2980" s="104"/>
      <c r="H2980" s="104"/>
      <c r="I2980" s="104"/>
      <c r="J2980" s="104"/>
      <c r="K2980" s="104"/>
      <c r="L2980" s="104"/>
      <c r="M2980" s="104"/>
      <c r="N2980" s="104"/>
      <c r="O2980" s="34"/>
      <c r="P2980" s="34"/>
      <c r="Q2980" s="34"/>
      <c r="R2980" s="34"/>
      <c r="S2980" s="34"/>
    </row>
    <row r="2981" spans="2:19">
      <c r="B2981" s="5">
        <v>1989</v>
      </c>
      <c r="C2981" s="34"/>
      <c r="D2981" s="104"/>
      <c r="E2981" s="104"/>
      <c r="F2981" s="104"/>
      <c r="G2981" s="104"/>
      <c r="H2981" s="104"/>
      <c r="I2981" s="104"/>
      <c r="J2981" s="104"/>
      <c r="K2981" s="104"/>
      <c r="L2981" s="104"/>
      <c r="M2981" s="104"/>
      <c r="N2981" s="104"/>
      <c r="O2981" s="34"/>
      <c r="P2981" s="34"/>
      <c r="Q2981" s="34"/>
      <c r="R2981" s="34"/>
      <c r="S2981" s="34"/>
    </row>
    <row r="2982" spans="2:19">
      <c r="B2982" s="5">
        <v>1988</v>
      </c>
      <c r="C2982" s="34"/>
      <c r="D2982" s="104"/>
      <c r="E2982" s="104"/>
      <c r="F2982" s="104"/>
      <c r="G2982" s="104"/>
      <c r="H2982" s="104"/>
      <c r="I2982" s="104"/>
      <c r="J2982" s="104"/>
      <c r="K2982" s="104"/>
      <c r="L2982" s="104"/>
      <c r="M2982" s="104"/>
      <c r="N2982" s="104"/>
      <c r="O2982" s="34"/>
      <c r="P2982" s="34"/>
      <c r="Q2982" s="34"/>
      <c r="R2982" s="34"/>
      <c r="S2982" s="34"/>
    </row>
    <row r="2983" spans="2:19">
      <c r="B2983" s="5">
        <v>1987</v>
      </c>
      <c r="C2983" s="34"/>
      <c r="D2983" s="104"/>
      <c r="E2983" s="104"/>
      <c r="F2983" s="104"/>
      <c r="G2983" s="104"/>
      <c r="H2983" s="104"/>
      <c r="I2983" s="104"/>
      <c r="J2983" s="104"/>
      <c r="K2983" s="104"/>
      <c r="L2983" s="104"/>
      <c r="M2983" s="104"/>
      <c r="N2983" s="104"/>
      <c r="O2983" s="34"/>
      <c r="P2983" s="34"/>
      <c r="Q2983" s="34"/>
      <c r="R2983" s="34"/>
      <c r="S2983" s="34"/>
    </row>
    <row r="2984" spans="2:19">
      <c r="B2984" s="5">
        <v>1986</v>
      </c>
      <c r="C2984" s="34"/>
      <c r="D2984" s="104"/>
      <c r="E2984" s="104"/>
      <c r="F2984" s="104"/>
      <c r="G2984" s="104"/>
      <c r="H2984" s="104"/>
      <c r="I2984" s="104"/>
      <c r="J2984" s="104"/>
      <c r="K2984" s="104"/>
      <c r="L2984" s="104"/>
      <c r="M2984" s="104"/>
      <c r="N2984" s="104"/>
      <c r="O2984" s="34"/>
      <c r="P2984" s="34"/>
      <c r="Q2984" s="34"/>
      <c r="R2984" s="34"/>
      <c r="S2984" s="34"/>
    </row>
    <row r="2985" spans="2:19">
      <c r="B2985" s="5">
        <v>1985</v>
      </c>
      <c r="C2985" s="34"/>
      <c r="D2985" s="104"/>
      <c r="E2985" s="104"/>
      <c r="F2985" s="104"/>
      <c r="G2985" s="104"/>
      <c r="H2985" s="104"/>
      <c r="I2985" s="104"/>
      <c r="J2985" s="104"/>
      <c r="K2985" s="104"/>
      <c r="L2985" s="104"/>
      <c r="M2985" s="104"/>
      <c r="N2985" s="104"/>
      <c r="O2985" s="34"/>
      <c r="P2985" s="34"/>
      <c r="Q2985" s="34"/>
      <c r="R2985" s="34"/>
      <c r="S2985" s="34"/>
    </row>
    <row r="2986" spans="2:19">
      <c r="B2986" s="5">
        <v>1984</v>
      </c>
      <c r="C2986" s="34"/>
      <c r="D2986" s="104"/>
      <c r="E2986" s="104"/>
      <c r="F2986" s="104"/>
      <c r="G2986" s="104"/>
      <c r="H2986" s="104"/>
      <c r="I2986" s="104"/>
      <c r="J2986" s="104"/>
      <c r="K2986" s="104"/>
      <c r="L2986" s="104"/>
      <c r="M2986" s="104"/>
      <c r="N2986" s="104"/>
      <c r="O2986" s="34"/>
      <c r="P2986" s="34"/>
      <c r="Q2986" s="34"/>
      <c r="R2986" s="34"/>
      <c r="S2986" s="34"/>
    </row>
    <row r="2987" spans="2:19">
      <c r="B2987" s="5">
        <v>1983</v>
      </c>
      <c r="C2987" s="34"/>
      <c r="D2987" s="104"/>
      <c r="E2987" s="104"/>
      <c r="F2987" s="104"/>
      <c r="G2987" s="104"/>
      <c r="H2987" s="104"/>
      <c r="I2987" s="104"/>
      <c r="J2987" s="104"/>
      <c r="K2987" s="104"/>
      <c r="L2987" s="104"/>
      <c r="M2987" s="104"/>
      <c r="N2987" s="104"/>
      <c r="O2987" s="34"/>
      <c r="P2987" s="34"/>
      <c r="Q2987" s="34"/>
      <c r="R2987" s="34"/>
      <c r="S2987" s="34"/>
    </row>
    <row r="2988" spans="2:19">
      <c r="B2988" s="5">
        <v>1982</v>
      </c>
      <c r="C2988" s="34"/>
      <c r="D2988" s="104"/>
      <c r="E2988" s="104"/>
      <c r="F2988" s="104"/>
      <c r="G2988" s="104"/>
      <c r="H2988" s="104"/>
      <c r="I2988" s="104"/>
      <c r="J2988" s="104"/>
      <c r="K2988" s="104"/>
      <c r="L2988" s="104"/>
      <c r="M2988" s="104"/>
      <c r="N2988" s="104"/>
      <c r="O2988" s="34"/>
      <c r="P2988" s="34"/>
      <c r="Q2988" s="34"/>
      <c r="R2988" s="34"/>
      <c r="S2988" s="34"/>
    </row>
    <row r="2989" spans="2:19">
      <c r="B2989" s="5">
        <v>1981</v>
      </c>
      <c r="C2989" s="34"/>
      <c r="D2989" s="104"/>
      <c r="E2989" s="104"/>
      <c r="F2989" s="104"/>
      <c r="G2989" s="104"/>
      <c r="H2989" s="104"/>
      <c r="I2989" s="104"/>
      <c r="J2989" s="104"/>
      <c r="K2989" s="104"/>
      <c r="L2989" s="104"/>
      <c r="M2989" s="104"/>
      <c r="N2989" s="104"/>
      <c r="O2989" s="34"/>
      <c r="P2989" s="34"/>
      <c r="Q2989" s="34"/>
      <c r="R2989" s="34"/>
      <c r="S2989" s="34"/>
    </row>
    <row r="2990" spans="2:19">
      <c r="B2990" s="5">
        <v>1980</v>
      </c>
      <c r="C2990" s="34"/>
      <c r="D2990" s="104"/>
      <c r="E2990" s="104"/>
      <c r="F2990" s="104"/>
      <c r="G2990" s="104"/>
      <c r="H2990" s="104"/>
      <c r="I2990" s="104"/>
      <c r="J2990" s="104"/>
      <c r="K2990" s="104"/>
      <c r="L2990" s="104"/>
      <c r="M2990" s="104"/>
      <c r="N2990" s="104"/>
      <c r="O2990" s="34"/>
      <c r="P2990" s="34"/>
      <c r="Q2990" s="34"/>
      <c r="R2990" s="34"/>
      <c r="S2990" s="34"/>
    </row>
    <row r="2991" spans="2:19">
      <c r="B2991" s="5">
        <v>1979</v>
      </c>
      <c r="C2991" s="34"/>
      <c r="D2991" s="104"/>
      <c r="E2991" s="104"/>
      <c r="F2991" s="104"/>
      <c r="G2991" s="104"/>
      <c r="H2991" s="104"/>
      <c r="I2991" s="104"/>
      <c r="J2991" s="104"/>
      <c r="K2991" s="104"/>
      <c r="L2991" s="104"/>
      <c r="M2991" s="104"/>
      <c r="N2991" s="104"/>
      <c r="O2991" s="34"/>
      <c r="P2991" s="34"/>
      <c r="Q2991" s="34"/>
      <c r="R2991" s="34"/>
      <c r="S2991" s="34"/>
    </row>
    <row r="2992" spans="2:19">
      <c r="B2992" s="5">
        <v>1978</v>
      </c>
      <c r="C2992" s="34"/>
      <c r="D2992" s="104"/>
      <c r="E2992" s="104"/>
      <c r="F2992" s="104"/>
      <c r="G2992" s="104"/>
      <c r="H2992" s="104"/>
      <c r="I2992" s="104"/>
      <c r="J2992" s="104"/>
      <c r="K2992" s="104"/>
      <c r="L2992" s="104"/>
      <c r="M2992" s="104"/>
      <c r="N2992" s="104"/>
      <c r="O2992" s="34"/>
      <c r="P2992" s="34"/>
      <c r="Q2992" s="34"/>
      <c r="R2992" s="34"/>
      <c r="S2992" s="34"/>
    </row>
    <row r="2993" spans="2:19">
      <c r="B2993" s="5">
        <v>1977</v>
      </c>
      <c r="C2993" s="34"/>
      <c r="D2993" s="104"/>
      <c r="E2993" s="104"/>
      <c r="F2993" s="104"/>
      <c r="G2993" s="104"/>
      <c r="H2993" s="104"/>
      <c r="I2993" s="104"/>
      <c r="J2993" s="104"/>
      <c r="K2993" s="104"/>
      <c r="L2993" s="104"/>
      <c r="M2993" s="104"/>
      <c r="N2993" s="104"/>
      <c r="O2993" s="34"/>
      <c r="P2993" s="34"/>
      <c r="Q2993" s="34"/>
      <c r="R2993" s="34"/>
      <c r="S2993" s="34"/>
    </row>
    <row r="2994" spans="2:19">
      <c r="B2994" s="5">
        <v>1976</v>
      </c>
      <c r="C2994" s="34"/>
      <c r="D2994" s="104"/>
      <c r="E2994" s="104"/>
      <c r="F2994" s="104"/>
      <c r="G2994" s="104"/>
      <c r="H2994" s="104"/>
      <c r="I2994" s="104"/>
      <c r="J2994" s="104"/>
      <c r="K2994" s="104"/>
      <c r="L2994" s="104"/>
      <c r="M2994" s="104"/>
      <c r="N2994" s="104"/>
      <c r="O2994" s="34"/>
      <c r="P2994" s="34"/>
      <c r="Q2994" s="34"/>
      <c r="R2994" s="34"/>
      <c r="S2994" s="34"/>
    </row>
    <row r="2995" spans="2:19">
      <c r="B2995" s="5">
        <v>1975</v>
      </c>
      <c r="C2995" s="34"/>
      <c r="D2995" s="104"/>
      <c r="E2995" s="104"/>
      <c r="F2995" s="104"/>
      <c r="G2995" s="104"/>
      <c r="H2995" s="104"/>
      <c r="I2995" s="104"/>
      <c r="J2995" s="104"/>
      <c r="K2995" s="104"/>
      <c r="L2995" s="104"/>
      <c r="M2995" s="104"/>
      <c r="N2995" s="104"/>
      <c r="O2995" s="34"/>
      <c r="P2995" s="34"/>
      <c r="Q2995" s="34"/>
      <c r="R2995" s="34"/>
      <c r="S2995" s="34"/>
    </row>
    <row r="2996" spans="2:19">
      <c r="B2996" s="5">
        <v>1974</v>
      </c>
      <c r="C2996" s="34"/>
      <c r="D2996" s="104"/>
      <c r="E2996" s="104"/>
      <c r="F2996" s="104"/>
      <c r="G2996" s="104"/>
      <c r="H2996" s="104"/>
      <c r="I2996" s="104"/>
      <c r="J2996" s="104"/>
      <c r="K2996" s="104"/>
      <c r="L2996" s="104"/>
      <c r="M2996" s="104"/>
      <c r="N2996" s="104"/>
      <c r="O2996" s="34"/>
      <c r="P2996" s="34"/>
      <c r="Q2996" s="34"/>
      <c r="R2996" s="34"/>
      <c r="S2996" s="34"/>
    </row>
    <row r="2997" spans="2:19">
      <c r="B2997" s="5">
        <v>1973</v>
      </c>
      <c r="C2997" s="34"/>
      <c r="D2997" s="104"/>
      <c r="E2997" s="104"/>
      <c r="F2997" s="104"/>
      <c r="G2997" s="104"/>
      <c r="H2997" s="104"/>
      <c r="I2997" s="104"/>
      <c r="J2997" s="104"/>
      <c r="K2997" s="104"/>
      <c r="L2997" s="104"/>
      <c r="M2997" s="104"/>
      <c r="N2997" s="104"/>
      <c r="O2997" s="34"/>
      <c r="P2997" s="34"/>
      <c r="Q2997" s="34"/>
      <c r="R2997" s="34"/>
      <c r="S2997" s="34"/>
    </row>
    <row r="2998" spans="2:19">
      <c r="B2998" s="5">
        <v>1972</v>
      </c>
      <c r="C2998" s="34"/>
      <c r="D2998" s="104"/>
      <c r="E2998" s="104"/>
      <c r="F2998" s="104"/>
      <c r="G2998" s="104"/>
      <c r="H2998" s="104"/>
      <c r="I2998" s="104"/>
      <c r="J2998" s="104"/>
      <c r="K2998" s="104"/>
      <c r="L2998" s="104"/>
      <c r="M2998" s="104"/>
      <c r="N2998" s="104"/>
      <c r="O2998" s="34"/>
      <c r="P2998" s="34"/>
      <c r="Q2998" s="34"/>
      <c r="R2998" s="34"/>
      <c r="S2998" s="34"/>
    </row>
    <row r="2999" spans="2:19">
      <c r="B2999" s="5">
        <v>1971</v>
      </c>
      <c r="C2999" s="34"/>
      <c r="D2999" s="104"/>
      <c r="E2999" s="104"/>
      <c r="F2999" s="104"/>
      <c r="G2999" s="104"/>
      <c r="H2999" s="104"/>
      <c r="I2999" s="104"/>
      <c r="J2999" s="104"/>
      <c r="K2999" s="104"/>
      <c r="L2999" s="104"/>
      <c r="M2999" s="104"/>
      <c r="N2999" s="104"/>
      <c r="O2999" s="34"/>
      <c r="P2999" s="34"/>
      <c r="Q2999" s="34"/>
      <c r="R2999" s="34"/>
      <c r="S2999" s="34"/>
    </row>
    <row r="3000" spans="2:19">
      <c r="B3000" s="5">
        <v>1970</v>
      </c>
      <c r="C3000" s="34"/>
      <c r="D3000" s="104"/>
      <c r="E3000" s="104"/>
      <c r="F3000" s="104"/>
      <c r="G3000" s="104"/>
      <c r="H3000" s="104"/>
      <c r="I3000" s="104"/>
      <c r="J3000" s="104"/>
      <c r="K3000" s="104"/>
      <c r="L3000" s="104"/>
      <c r="M3000" s="104"/>
      <c r="N3000" s="104"/>
      <c r="O3000" s="34"/>
      <c r="P3000" s="34"/>
      <c r="Q3000" s="34"/>
      <c r="R3000" s="34"/>
      <c r="S3000" s="34"/>
    </row>
    <row r="3001" spans="2:19">
      <c r="B3001" s="5">
        <v>1969</v>
      </c>
      <c r="C3001" s="34"/>
      <c r="D3001" s="104"/>
      <c r="E3001" s="104"/>
      <c r="F3001" s="104"/>
      <c r="G3001" s="104"/>
      <c r="H3001" s="104"/>
      <c r="I3001" s="104"/>
      <c r="J3001" s="104"/>
      <c r="K3001" s="104"/>
      <c r="L3001" s="104"/>
      <c r="M3001" s="104"/>
      <c r="N3001" s="104"/>
      <c r="O3001" s="34"/>
      <c r="P3001" s="34"/>
      <c r="Q3001" s="34"/>
      <c r="R3001" s="34"/>
      <c r="S3001" s="34"/>
    </row>
    <row r="3002" spans="2:19">
      <c r="B3002" s="5">
        <v>1968</v>
      </c>
      <c r="C3002" s="34"/>
      <c r="D3002" s="104"/>
      <c r="E3002" s="104"/>
      <c r="F3002" s="104"/>
      <c r="G3002" s="104"/>
      <c r="H3002" s="104"/>
      <c r="I3002" s="104"/>
      <c r="J3002" s="104"/>
      <c r="K3002" s="104"/>
      <c r="L3002" s="104"/>
      <c r="M3002" s="104"/>
      <c r="N3002" s="104"/>
      <c r="O3002" s="34"/>
      <c r="P3002" s="34"/>
      <c r="Q3002" s="34"/>
      <c r="R3002" s="34"/>
      <c r="S3002" s="34"/>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c r="D3004" s="104"/>
      <c r="E3004" s="104"/>
      <c r="F3004" s="104"/>
      <c r="G3004" s="104"/>
      <c r="H3004" s="104"/>
      <c r="I3004" s="104"/>
      <c r="J3004" s="104"/>
      <c r="K3004" s="104"/>
      <c r="L3004" s="104"/>
      <c r="M3004" s="104"/>
      <c r="N3004" s="104"/>
      <c r="O3004" s="34"/>
      <c r="P3004" s="34"/>
      <c r="Q3004" s="34"/>
      <c r="R3004" s="34"/>
      <c r="S3004" s="34"/>
    </row>
    <row r="3005" spans="2:19">
      <c r="B3005" s="5">
        <v>1965</v>
      </c>
      <c r="C3005" s="34"/>
      <c r="D3005" s="104"/>
      <c r="E3005" s="104"/>
      <c r="F3005" s="104"/>
      <c r="G3005" s="104"/>
      <c r="H3005" s="104"/>
      <c r="I3005" s="104"/>
      <c r="J3005" s="104"/>
      <c r="K3005" s="104"/>
      <c r="L3005" s="104"/>
      <c r="M3005" s="104"/>
      <c r="N3005" s="104"/>
      <c r="O3005" s="34"/>
      <c r="P3005" s="34"/>
      <c r="Q3005" s="34"/>
      <c r="R3005" s="34"/>
      <c r="S3005" s="34"/>
    </row>
    <row r="3006" spans="2:19">
      <c r="B3006" s="5">
        <v>1964</v>
      </c>
      <c r="C3006" s="34"/>
      <c r="D3006" s="104"/>
      <c r="E3006" s="104"/>
      <c r="F3006" s="104"/>
      <c r="G3006" s="104"/>
      <c r="H3006" s="104"/>
      <c r="I3006" s="104"/>
      <c r="J3006" s="104"/>
      <c r="K3006" s="104"/>
      <c r="L3006" s="104"/>
      <c r="M3006" s="104"/>
      <c r="N3006" s="104"/>
      <c r="O3006" s="34"/>
      <c r="P3006" s="34"/>
      <c r="Q3006" s="34"/>
      <c r="R3006" s="34"/>
      <c r="S3006" s="34"/>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c r="D3009" s="104"/>
      <c r="E3009" s="104"/>
      <c r="F3009" s="104"/>
      <c r="G3009" s="104"/>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693540.94</v>
      </c>
      <c r="D3041" s="10">
        <f>SUM(D2963:D3040)</f>
        <v>700938.36</v>
      </c>
      <c r="E3041" s="10">
        <f>SUM(E2962:E3040)</f>
        <v>723499.39</v>
      </c>
      <c r="F3041" s="10">
        <f>SUM(F2961:F3040)</f>
        <v>739173.35</v>
      </c>
      <c r="G3041" s="10">
        <f>SUM(G2960:G3040)</f>
        <v>766070.83000000007</v>
      </c>
      <c r="H3041" s="10">
        <f>SUM(H2954:H3040)</f>
        <v>796959.16</v>
      </c>
      <c r="I3041" s="10">
        <f>SUM(I2954:I3040)</f>
        <v>824139.25000000012</v>
      </c>
      <c r="J3041" s="10">
        <f t="shared" ref="J3041" si="59">SUM(J2954:J3040)</f>
        <v>848890.39000000013</v>
      </c>
      <c r="K3041" s="10">
        <f>SUM(K2954:K3040)</f>
        <v>905561.09000000008</v>
      </c>
      <c r="L3041" s="10">
        <f t="shared" ref="L3041" si="60">SUM(L2954:L3040)</f>
        <v>945509.32</v>
      </c>
      <c r="M3041" s="10">
        <f>SUM(M2954:M3040)</f>
        <v>961282.91</v>
      </c>
      <c r="N3041" s="10">
        <f>SUM(N2949:N3040)</f>
        <v>1028891.59</v>
      </c>
      <c r="O3041" s="10">
        <f>SUM(O2949:O3040)</f>
        <v>1076962.51</v>
      </c>
      <c r="P3041" s="10">
        <f>SUM(P2949:P3040)</f>
        <v>1139134.43</v>
      </c>
      <c r="Q3041" s="10">
        <f>SUM(Q2949:Q3040)</f>
        <v>1192108.6299999999</v>
      </c>
      <c r="R3041" s="10">
        <f>SUM(R2948:R3040)</f>
        <v>1240421.27</v>
      </c>
      <c r="S3041" s="10">
        <f>SUM(S2948:S3040)</f>
        <v>1308783.8399999999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1351.42</v>
      </c>
      <c r="S3139" s="34">
        <v>1351.42</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c r="O3143" s="34">
        <v>4449.7000000000007</v>
      </c>
      <c r="P3143" s="34">
        <v>4449.7000000000007</v>
      </c>
      <c r="Q3143" s="34">
        <v>4449.7000000000007</v>
      </c>
      <c r="R3143" s="34">
        <v>4449.7000000000007</v>
      </c>
      <c r="S3143" s="34">
        <v>4449.7000000000007</v>
      </c>
    </row>
    <row r="3144" spans="1:19">
      <c r="B3144" s="5">
        <v>2016</v>
      </c>
      <c r="C3144" s="33"/>
      <c r="D3144" s="33"/>
      <c r="E3144" s="33"/>
      <c r="F3144" s="33"/>
      <c r="G3144" s="33"/>
      <c r="H3144" s="33"/>
      <c r="I3144" s="33"/>
      <c r="J3144" s="33"/>
      <c r="K3144" s="33"/>
      <c r="L3144" s="33"/>
      <c r="M3144" s="104">
        <v>135184.03</v>
      </c>
      <c r="N3144" s="104">
        <v>135184.03</v>
      </c>
      <c r="O3144" s="34">
        <v>135184.03000000003</v>
      </c>
      <c r="P3144" s="34">
        <v>135184.03000000003</v>
      </c>
      <c r="Q3144" s="34">
        <v>135184.03000000003</v>
      </c>
      <c r="R3144" s="34">
        <v>135184.03000000003</v>
      </c>
      <c r="S3144" s="34">
        <v>135184.03000000003</v>
      </c>
    </row>
    <row r="3145" spans="1:19">
      <c r="B3145" s="5">
        <v>2015</v>
      </c>
      <c r="C3145" s="33"/>
      <c r="D3145" s="33"/>
      <c r="E3145" s="33"/>
      <c r="F3145" s="33"/>
      <c r="G3145" s="33"/>
      <c r="H3145" s="33"/>
      <c r="I3145" s="33"/>
      <c r="J3145" s="33"/>
      <c r="K3145" s="33"/>
      <c r="L3145" s="104">
        <v>5964.35</v>
      </c>
      <c r="M3145" s="104">
        <v>5964.35</v>
      </c>
      <c r="N3145" s="104">
        <v>5964.35</v>
      </c>
      <c r="O3145" s="34">
        <v>5964.35</v>
      </c>
      <c r="P3145" s="34">
        <v>5964.35</v>
      </c>
      <c r="Q3145" s="34">
        <v>5964.35</v>
      </c>
      <c r="R3145" s="34">
        <v>5964.35</v>
      </c>
      <c r="S3145" s="34">
        <v>5964.35</v>
      </c>
    </row>
    <row r="3146" spans="1:19">
      <c r="B3146" s="5">
        <v>2014</v>
      </c>
      <c r="C3146" s="33"/>
      <c r="D3146" s="33"/>
      <c r="E3146" s="33"/>
      <c r="F3146" s="33"/>
      <c r="G3146" s="33"/>
      <c r="H3146" s="33"/>
      <c r="I3146" s="33"/>
      <c r="J3146" s="33"/>
      <c r="K3146" s="104">
        <v>7765.8</v>
      </c>
      <c r="L3146" s="104">
        <v>7765.8</v>
      </c>
      <c r="M3146" s="104">
        <v>7765.8</v>
      </c>
      <c r="N3146" s="104">
        <v>7765.8</v>
      </c>
      <c r="O3146" s="34">
        <v>7765.8</v>
      </c>
      <c r="P3146" s="34">
        <v>7765.8</v>
      </c>
      <c r="Q3146" s="34">
        <v>7765.8</v>
      </c>
      <c r="R3146" s="34">
        <v>7765.8</v>
      </c>
      <c r="S3146" s="34">
        <v>7765.8</v>
      </c>
    </row>
    <row r="3147" spans="1:19">
      <c r="B3147" s="5">
        <v>2013</v>
      </c>
      <c r="C3147" s="33"/>
      <c r="D3147" s="33"/>
      <c r="E3147" s="33"/>
      <c r="F3147" s="33"/>
      <c r="G3147" s="33"/>
      <c r="H3147" s="33"/>
      <c r="I3147" s="33"/>
      <c r="J3147" s="104">
        <v>12162.4</v>
      </c>
      <c r="K3147" s="104">
        <v>12162.4</v>
      </c>
      <c r="L3147" s="104">
        <v>12162.4</v>
      </c>
      <c r="M3147" s="104">
        <v>12162.4</v>
      </c>
      <c r="N3147" s="104">
        <v>12162.4</v>
      </c>
      <c r="O3147" s="34">
        <v>12162.4</v>
      </c>
      <c r="P3147" s="34">
        <v>12162.4</v>
      </c>
      <c r="Q3147" s="34">
        <v>12162.4</v>
      </c>
      <c r="R3147" s="34">
        <v>12162.4</v>
      </c>
      <c r="S3147" s="34">
        <v>12162.4</v>
      </c>
    </row>
    <row r="3148" spans="1:19">
      <c r="B3148" s="5">
        <v>2012</v>
      </c>
      <c r="C3148" s="33"/>
      <c r="D3148" s="33"/>
      <c r="E3148" s="33"/>
      <c r="F3148" s="33"/>
      <c r="G3148" s="33"/>
      <c r="H3148" s="33"/>
      <c r="I3148" s="104"/>
      <c r="J3148" s="104"/>
      <c r="K3148" s="104"/>
      <c r="L3148" s="104"/>
      <c r="M3148" s="104"/>
      <c r="N3148" s="104"/>
      <c r="O3148" s="34"/>
      <c r="P3148" s="34"/>
      <c r="Q3148" s="34"/>
      <c r="R3148" s="34"/>
      <c r="S3148" s="34"/>
    </row>
    <row r="3149" spans="1:19">
      <c r="B3149" s="5">
        <v>2011</v>
      </c>
      <c r="C3149" s="33"/>
      <c r="D3149" s="33"/>
      <c r="E3149" s="33"/>
      <c r="F3149" s="33"/>
      <c r="G3149" s="33"/>
      <c r="H3149" s="104">
        <v>8131.89</v>
      </c>
      <c r="I3149" s="104">
        <v>8131.89</v>
      </c>
      <c r="J3149" s="104">
        <v>8131.89</v>
      </c>
      <c r="K3149" s="104">
        <v>8131.89</v>
      </c>
      <c r="L3149" s="104">
        <v>8131.89</v>
      </c>
      <c r="M3149" s="104">
        <v>8131.89</v>
      </c>
      <c r="N3149" s="104">
        <v>8131.89</v>
      </c>
      <c r="O3149" s="34">
        <v>8131.8899999999994</v>
      </c>
      <c r="P3149" s="34">
        <v>8131.8899999999994</v>
      </c>
      <c r="Q3149" s="34">
        <v>8131.8899999999994</v>
      </c>
      <c r="R3149" s="34">
        <v>8131.8899999999994</v>
      </c>
      <c r="S3149" s="34">
        <v>8131.8899999999994</v>
      </c>
    </row>
    <row r="3150" spans="1:19">
      <c r="B3150" s="5">
        <v>2010</v>
      </c>
      <c r="C3150" s="33"/>
      <c r="D3150" s="33"/>
      <c r="E3150" s="33"/>
      <c r="F3150" s="33"/>
      <c r="G3150" s="104">
        <v>53777.65</v>
      </c>
      <c r="H3150" s="104">
        <v>53777.65</v>
      </c>
      <c r="I3150" s="104">
        <v>53777.65</v>
      </c>
      <c r="J3150" s="104">
        <v>53777.65</v>
      </c>
      <c r="K3150" s="104">
        <v>53777.65</v>
      </c>
      <c r="L3150" s="104">
        <v>53777.65</v>
      </c>
      <c r="M3150" s="104">
        <v>53777.65</v>
      </c>
      <c r="N3150" s="104">
        <v>53777.65</v>
      </c>
      <c r="O3150" s="34">
        <v>53777.649999999994</v>
      </c>
      <c r="P3150" s="34">
        <v>53777.649999999994</v>
      </c>
      <c r="Q3150" s="34">
        <v>53777.649999999994</v>
      </c>
      <c r="R3150" s="34">
        <v>53777.649999999994</v>
      </c>
      <c r="S3150" s="34">
        <v>53777.649999999994</v>
      </c>
    </row>
    <row r="3151" spans="1:19">
      <c r="B3151" s="5">
        <v>2009</v>
      </c>
      <c r="C3151" s="33"/>
      <c r="D3151" s="33"/>
      <c r="E3151" s="33"/>
      <c r="F3151" s="104">
        <v>4369.74</v>
      </c>
      <c r="G3151" s="104">
        <v>4369.74</v>
      </c>
      <c r="H3151" s="104">
        <v>4369.74</v>
      </c>
      <c r="I3151" s="104">
        <v>4369.74</v>
      </c>
      <c r="J3151" s="104">
        <v>4369.74</v>
      </c>
      <c r="K3151" s="104">
        <v>4369.74</v>
      </c>
      <c r="L3151" s="104">
        <v>4369.74</v>
      </c>
      <c r="M3151" s="104">
        <v>4369.74</v>
      </c>
      <c r="N3151" s="104">
        <v>4369.74</v>
      </c>
      <c r="O3151" s="34">
        <v>4369.74</v>
      </c>
      <c r="P3151" s="34">
        <v>4369.74</v>
      </c>
      <c r="Q3151" s="34">
        <v>4369.74</v>
      </c>
      <c r="R3151" s="34">
        <v>4369.74</v>
      </c>
      <c r="S3151" s="34">
        <v>4369.74</v>
      </c>
    </row>
    <row r="3152" spans="1:19">
      <c r="B3152" s="5">
        <v>2008</v>
      </c>
      <c r="C3152" s="33"/>
      <c r="D3152" s="33"/>
      <c r="E3152" s="104">
        <v>2456.58</v>
      </c>
      <c r="F3152" s="104">
        <v>2456.58</v>
      </c>
      <c r="G3152" s="104">
        <v>2456.58</v>
      </c>
      <c r="H3152" s="104">
        <v>2456.58</v>
      </c>
      <c r="I3152" s="104">
        <v>2456.58</v>
      </c>
      <c r="J3152" s="104">
        <v>2456.58</v>
      </c>
      <c r="K3152" s="104">
        <v>2456.58</v>
      </c>
      <c r="L3152" s="104">
        <v>2456.58</v>
      </c>
      <c r="M3152" s="104">
        <v>2456.58</v>
      </c>
      <c r="N3152" s="104">
        <v>2456.58</v>
      </c>
      <c r="O3152" s="34">
        <v>2456.58</v>
      </c>
      <c r="P3152" s="34">
        <v>2456.58</v>
      </c>
      <c r="Q3152" s="34">
        <v>2456.58</v>
      </c>
      <c r="R3152" s="34">
        <v>2456.58</v>
      </c>
      <c r="S3152" s="34">
        <v>2456.58</v>
      </c>
    </row>
    <row r="3153" spans="2:19">
      <c r="B3153" s="5">
        <v>2007</v>
      </c>
      <c r="C3153" s="33"/>
      <c r="D3153" s="104">
        <v>3593.84</v>
      </c>
      <c r="E3153" s="104">
        <v>3593.84</v>
      </c>
      <c r="F3153" s="104">
        <v>3593.84</v>
      </c>
      <c r="G3153" s="104">
        <v>3593.84</v>
      </c>
      <c r="H3153" s="104">
        <v>3593.84</v>
      </c>
      <c r="I3153" s="104">
        <v>3593.84</v>
      </c>
      <c r="J3153" s="104">
        <v>3593.84</v>
      </c>
      <c r="K3153" s="104">
        <v>3593.84</v>
      </c>
      <c r="L3153" s="104">
        <v>3593.84</v>
      </c>
      <c r="M3153" s="104">
        <v>3593.84</v>
      </c>
      <c r="N3153" s="104">
        <v>3593.84</v>
      </c>
      <c r="O3153" s="34">
        <v>3593.84</v>
      </c>
      <c r="P3153" s="34">
        <v>3593.84</v>
      </c>
      <c r="Q3153" s="34">
        <v>3593.84</v>
      </c>
      <c r="R3153" s="34">
        <v>3593.84</v>
      </c>
      <c r="S3153" s="34">
        <v>3593.84</v>
      </c>
    </row>
    <row r="3154" spans="2:19">
      <c r="B3154" s="5">
        <v>2006</v>
      </c>
      <c r="C3154" s="34">
        <v>4595.67</v>
      </c>
      <c r="D3154" s="104">
        <v>4595.67</v>
      </c>
      <c r="E3154" s="104">
        <v>4595.67</v>
      </c>
      <c r="F3154" s="104">
        <v>4595.67</v>
      </c>
      <c r="G3154" s="104">
        <v>4595.67</v>
      </c>
      <c r="H3154" s="104">
        <v>4595.67</v>
      </c>
      <c r="I3154" s="104">
        <v>4595.67</v>
      </c>
      <c r="J3154" s="104">
        <v>4595.67</v>
      </c>
      <c r="K3154" s="104">
        <v>4595.67</v>
      </c>
      <c r="L3154" s="104">
        <v>4595.67</v>
      </c>
      <c r="M3154" s="104">
        <v>4595.67</v>
      </c>
      <c r="N3154" s="104">
        <v>4595.67</v>
      </c>
      <c r="O3154" s="34">
        <v>4595.67</v>
      </c>
      <c r="P3154" s="34">
        <v>4595.67</v>
      </c>
      <c r="Q3154" s="34">
        <v>4595.67</v>
      </c>
      <c r="R3154" s="34">
        <v>3325.67</v>
      </c>
      <c r="S3154" s="34">
        <v>3325.67</v>
      </c>
    </row>
    <row r="3155" spans="2:19">
      <c r="B3155" s="5">
        <v>2005</v>
      </c>
      <c r="C3155" s="34">
        <v>10297.48</v>
      </c>
      <c r="D3155" s="104">
        <v>10297.48</v>
      </c>
      <c r="E3155" s="104">
        <v>10297.48</v>
      </c>
      <c r="F3155" s="104">
        <v>10297.48</v>
      </c>
      <c r="G3155" s="104">
        <v>10297.48</v>
      </c>
      <c r="H3155" s="104">
        <v>10297.48</v>
      </c>
      <c r="I3155" s="104">
        <v>10297.48</v>
      </c>
      <c r="J3155" s="104">
        <v>10297.48</v>
      </c>
      <c r="K3155" s="104">
        <v>10297.48</v>
      </c>
      <c r="L3155" s="104">
        <v>10297.48</v>
      </c>
      <c r="M3155" s="104">
        <v>10297.48</v>
      </c>
      <c r="N3155" s="104">
        <v>10297.48</v>
      </c>
      <c r="O3155" s="34">
        <v>10297.48</v>
      </c>
      <c r="P3155" s="34">
        <v>10297.48</v>
      </c>
      <c r="Q3155" s="34">
        <v>10297.48</v>
      </c>
      <c r="R3155" s="34">
        <v>10297.48</v>
      </c>
      <c r="S3155" s="34">
        <v>10297.48</v>
      </c>
    </row>
    <row r="3156" spans="2:19">
      <c r="B3156" s="5">
        <v>2004</v>
      </c>
      <c r="C3156" s="34">
        <v>12026.72</v>
      </c>
      <c r="D3156" s="104">
        <v>12026.72</v>
      </c>
      <c r="E3156" s="104">
        <v>12026.72</v>
      </c>
      <c r="F3156" s="104">
        <v>12026.72</v>
      </c>
      <c r="G3156" s="104">
        <v>12026.72</v>
      </c>
      <c r="H3156" s="104">
        <v>12026.72</v>
      </c>
      <c r="I3156" s="104">
        <v>12026.72</v>
      </c>
      <c r="J3156" s="104">
        <v>12026.72</v>
      </c>
      <c r="K3156" s="104">
        <v>12026.72</v>
      </c>
      <c r="L3156" s="104">
        <v>12026.72</v>
      </c>
      <c r="M3156" s="104">
        <v>12026.72</v>
      </c>
      <c r="N3156" s="104">
        <v>12026.72</v>
      </c>
      <c r="O3156" s="34">
        <v>12026.72</v>
      </c>
      <c r="P3156" s="34">
        <v>12026.72</v>
      </c>
      <c r="Q3156" s="34">
        <v>12026.72</v>
      </c>
      <c r="R3156" s="34">
        <v>12026.72</v>
      </c>
      <c r="S3156" s="34">
        <v>12026.72</v>
      </c>
    </row>
    <row r="3157" spans="2:19">
      <c r="B3157" s="5">
        <v>2003</v>
      </c>
      <c r="C3157" s="34">
        <v>18803.169999999998</v>
      </c>
      <c r="D3157" s="104">
        <v>18803.169999999998</v>
      </c>
      <c r="E3157" s="104">
        <v>18803.169999999998</v>
      </c>
      <c r="F3157" s="104">
        <v>18803.169999999998</v>
      </c>
      <c r="G3157" s="104">
        <v>18803.169999999998</v>
      </c>
      <c r="H3157" s="104">
        <v>18803.169999999998</v>
      </c>
      <c r="I3157" s="104">
        <v>18803.169999999998</v>
      </c>
      <c r="J3157" s="104">
        <v>18803.169999999998</v>
      </c>
      <c r="K3157" s="104">
        <v>18803.169999999998</v>
      </c>
      <c r="L3157" s="104">
        <v>18803.169999999998</v>
      </c>
      <c r="M3157" s="104">
        <v>18803.169999999998</v>
      </c>
      <c r="N3157" s="104">
        <v>18803.169999999998</v>
      </c>
      <c r="O3157" s="34">
        <v>18803.169999999998</v>
      </c>
      <c r="P3157" s="34">
        <v>18803.169999999998</v>
      </c>
      <c r="Q3157" s="34">
        <v>18803.169999999998</v>
      </c>
      <c r="R3157" s="34">
        <v>18803.169999999998</v>
      </c>
      <c r="S3157" s="34">
        <v>18803.169999999998</v>
      </c>
    </row>
    <row r="3158" spans="2:19">
      <c r="B3158" s="5">
        <v>2002</v>
      </c>
      <c r="C3158" s="34">
        <v>10665.38</v>
      </c>
      <c r="D3158" s="104">
        <v>10665.38</v>
      </c>
      <c r="E3158" s="104">
        <v>10665.38</v>
      </c>
      <c r="F3158" s="104">
        <v>10665.38</v>
      </c>
      <c r="G3158" s="104">
        <v>10665.38</v>
      </c>
      <c r="H3158" s="104">
        <v>10665.38</v>
      </c>
      <c r="I3158" s="104">
        <v>10665.38</v>
      </c>
      <c r="J3158" s="104">
        <v>10665.38</v>
      </c>
      <c r="K3158" s="104">
        <v>10665.38</v>
      </c>
      <c r="L3158" s="104">
        <v>10665.38</v>
      </c>
      <c r="M3158" s="104">
        <v>10665.38</v>
      </c>
      <c r="N3158" s="104">
        <v>10665.38</v>
      </c>
      <c r="O3158" s="34">
        <v>10665.38</v>
      </c>
      <c r="P3158" s="34">
        <v>10665.38</v>
      </c>
      <c r="Q3158" s="34">
        <v>10665.38</v>
      </c>
      <c r="R3158" s="34">
        <v>10665.38</v>
      </c>
      <c r="S3158" s="34">
        <v>10665.38</v>
      </c>
    </row>
    <row r="3159" spans="2:19">
      <c r="B3159" s="5">
        <v>2001</v>
      </c>
      <c r="C3159" s="34">
        <v>4681.38</v>
      </c>
      <c r="D3159" s="104">
        <v>4681.38</v>
      </c>
      <c r="E3159" s="104">
        <v>4681.38</v>
      </c>
      <c r="F3159" s="104">
        <v>4681.38</v>
      </c>
      <c r="G3159" s="104">
        <v>4681.38</v>
      </c>
      <c r="H3159" s="104">
        <v>4681.38</v>
      </c>
      <c r="I3159" s="104">
        <v>4681.38</v>
      </c>
      <c r="J3159" s="104">
        <v>4681.38</v>
      </c>
      <c r="K3159" s="104">
        <v>4681.38</v>
      </c>
      <c r="L3159" s="104">
        <v>4681.38</v>
      </c>
      <c r="M3159" s="104">
        <v>4681.38</v>
      </c>
      <c r="N3159" s="104">
        <v>4681.38</v>
      </c>
      <c r="O3159" s="34">
        <v>4681.38</v>
      </c>
      <c r="P3159" s="34">
        <v>4681.38</v>
      </c>
      <c r="Q3159" s="34">
        <v>4681.38</v>
      </c>
      <c r="R3159" s="34">
        <v>4681.38</v>
      </c>
      <c r="S3159" s="34">
        <v>4681.38</v>
      </c>
    </row>
    <row r="3160" spans="2:19">
      <c r="B3160" s="5">
        <v>2000</v>
      </c>
      <c r="C3160" s="34">
        <v>7542.85</v>
      </c>
      <c r="D3160" s="104">
        <v>7542.85</v>
      </c>
      <c r="E3160" s="104">
        <v>7542.85</v>
      </c>
      <c r="F3160" s="104">
        <v>7542.85</v>
      </c>
      <c r="G3160" s="104">
        <v>7542.85</v>
      </c>
      <c r="H3160" s="104">
        <v>7542.85</v>
      </c>
      <c r="I3160" s="104">
        <v>7542.85</v>
      </c>
      <c r="J3160" s="104">
        <v>7542.85</v>
      </c>
      <c r="K3160" s="104">
        <v>7542.85</v>
      </c>
      <c r="L3160" s="104">
        <v>7542.85</v>
      </c>
      <c r="M3160" s="104">
        <v>7542.85</v>
      </c>
      <c r="N3160" s="104">
        <v>7542.85</v>
      </c>
      <c r="O3160" s="34">
        <v>7542.85</v>
      </c>
      <c r="P3160" s="34">
        <v>7542.85</v>
      </c>
      <c r="Q3160" s="34">
        <v>7542.85</v>
      </c>
      <c r="R3160" s="34">
        <v>7542.85</v>
      </c>
      <c r="S3160" s="34">
        <v>7542.85</v>
      </c>
    </row>
    <row r="3161" spans="2:19">
      <c r="B3161" s="5">
        <v>1999</v>
      </c>
      <c r="C3161" s="34">
        <v>23149.699999999997</v>
      </c>
      <c r="D3161" s="104">
        <v>23149.7</v>
      </c>
      <c r="E3161" s="104">
        <v>23149.7</v>
      </c>
      <c r="F3161" s="104">
        <v>23149.7</v>
      </c>
      <c r="G3161" s="104">
        <v>23149.7</v>
      </c>
      <c r="H3161" s="104">
        <v>23149.7</v>
      </c>
      <c r="I3161" s="104">
        <v>23149.7</v>
      </c>
      <c r="J3161" s="104">
        <v>23149.7</v>
      </c>
      <c r="K3161" s="104">
        <v>23149.7</v>
      </c>
      <c r="L3161" s="104">
        <v>23149.7</v>
      </c>
      <c r="M3161" s="104">
        <v>23149.7</v>
      </c>
      <c r="N3161" s="104">
        <v>23149.7</v>
      </c>
      <c r="O3161" s="34">
        <v>23149.699999999997</v>
      </c>
      <c r="P3161" s="34">
        <v>23149.699999999997</v>
      </c>
      <c r="Q3161" s="34">
        <v>23149.699999999997</v>
      </c>
      <c r="R3161" s="34">
        <v>23149.699999999997</v>
      </c>
      <c r="S3161" s="34">
        <v>23149.699999999997</v>
      </c>
    </row>
    <row r="3162" spans="2:19">
      <c r="B3162" s="5">
        <v>1998</v>
      </c>
      <c r="C3162" s="34">
        <v>17338.949999999997</v>
      </c>
      <c r="D3162" s="104">
        <v>17338.95</v>
      </c>
      <c r="E3162" s="104">
        <v>17338.95</v>
      </c>
      <c r="F3162" s="104">
        <v>17338.95</v>
      </c>
      <c r="G3162" s="104">
        <v>17338.95</v>
      </c>
      <c r="H3162" s="104">
        <v>13524.04</v>
      </c>
      <c r="I3162" s="104">
        <v>13524.04</v>
      </c>
      <c r="J3162" s="104">
        <v>13524.04</v>
      </c>
      <c r="K3162" s="104">
        <v>13524.04</v>
      </c>
      <c r="L3162" s="104">
        <v>13524.04</v>
      </c>
      <c r="M3162" s="104">
        <v>13524.04</v>
      </c>
      <c r="N3162" s="104">
        <v>13524.04</v>
      </c>
      <c r="O3162" s="34">
        <v>13524.04</v>
      </c>
      <c r="P3162" s="34">
        <v>13524.04</v>
      </c>
      <c r="Q3162" s="34">
        <v>13524.04</v>
      </c>
      <c r="R3162" s="34">
        <v>10296.64</v>
      </c>
      <c r="S3162" s="34">
        <v>10296.64</v>
      </c>
    </row>
    <row r="3163" spans="2:19">
      <c r="B3163" s="5">
        <v>1997</v>
      </c>
      <c r="C3163" s="34"/>
      <c r="D3163" s="104"/>
      <c r="E3163" s="104"/>
      <c r="F3163" s="104"/>
      <c r="G3163" s="104"/>
      <c r="H3163" s="104"/>
      <c r="I3163" s="104"/>
      <c r="J3163" s="104"/>
      <c r="K3163" s="104"/>
      <c r="L3163" s="104"/>
      <c r="M3163" s="104"/>
      <c r="N3163" s="104"/>
      <c r="O3163" s="34"/>
      <c r="P3163" s="34"/>
      <c r="Q3163" s="34"/>
      <c r="R3163" s="34"/>
      <c r="S3163" s="34"/>
    </row>
    <row r="3164" spans="2:19">
      <c r="B3164" s="5">
        <v>1996</v>
      </c>
      <c r="C3164" s="34"/>
      <c r="D3164" s="104"/>
      <c r="E3164" s="104"/>
      <c r="F3164" s="104"/>
      <c r="G3164" s="104"/>
      <c r="H3164" s="104"/>
      <c r="I3164" s="104"/>
      <c r="J3164" s="104"/>
      <c r="K3164" s="104"/>
      <c r="L3164" s="104"/>
      <c r="M3164" s="104"/>
      <c r="N3164" s="104"/>
      <c r="O3164" s="34"/>
      <c r="P3164" s="34"/>
      <c r="Q3164" s="34"/>
      <c r="R3164" s="34"/>
      <c r="S3164" s="34"/>
    </row>
    <row r="3165" spans="2:19">
      <c r="B3165" s="5">
        <v>1995</v>
      </c>
      <c r="C3165" s="34"/>
      <c r="D3165" s="104"/>
      <c r="E3165" s="104"/>
      <c r="F3165" s="104"/>
      <c r="G3165" s="104"/>
      <c r="H3165" s="104"/>
      <c r="I3165" s="104"/>
      <c r="J3165" s="104"/>
      <c r="K3165" s="104"/>
      <c r="L3165" s="104"/>
      <c r="M3165" s="104"/>
      <c r="N3165" s="104"/>
      <c r="O3165" s="34"/>
      <c r="P3165" s="34"/>
      <c r="Q3165" s="34"/>
      <c r="R3165" s="34"/>
      <c r="S3165" s="34"/>
    </row>
    <row r="3166" spans="2:19">
      <c r="B3166" s="5">
        <v>1994</v>
      </c>
      <c r="C3166" s="34"/>
      <c r="D3166" s="104"/>
      <c r="E3166" s="104"/>
      <c r="F3166" s="104"/>
      <c r="G3166" s="104"/>
      <c r="H3166" s="104"/>
      <c r="I3166" s="104"/>
      <c r="J3166" s="104"/>
      <c r="K3166" s="104"/>
      <c r="L3166" s="104"/>
      <c r="M3166" s="104"/>
      <c r="N3166" s="104"/>
      <c r="O3166" s="34"/>
      <c r="P3166" s="34"/>
      <c r="Q3166" s="34"/>
      <c r="R3166" s="34"/>
      <c r="S3166" s="34"/>
    </row>
    <row r="3167" spans="2:19">
      <c r="B3167" s="5">
        <v>1993</v>
      </c>
      <c r="C3167" s="34"/>
      <c r="D3167" s="104"/>
      <c r="E3167" s="104"/>
      <c r="F3167" s="104"/>
      <c r="G3167" s="104"/>
      <c r="H3167" s="104"/>
      <c r="I3167" s="104"/>
      <c r="J3167" s="104"/>
      <c r="K3167" s="104"/>
      <c r="L3167" s="104"/>
      <c r="M3167" s="104"/>
      <c r="N3167" s="104"/>
      <c r="O3167" s="34"/>
      <c r="P3167" s="34"/>
      <c r="Q3167" s="34"/>
      <c r="R3167" s="34"/>
      <c r="S3167" s="34"/>
    </row>
    <row r="3168" spans="2:19">
      <c r="B3168" s="5">
        <v>1992</v>
      </c>
      <c r="C3168" s="34">
        <v>174669.04076530173</v>
      </c>
      <c r="D3168" s="104">
        <v>174669.04</v>
      </c>
      <c r="E3168" s="104">
        <v>174669.04</v>
      </c>
      <c r="F3168" s="104">
        <v>174669.04</v>
      </c>
      <c r="G3168" s="104">
        <v>174669.04</v>
      </c>
      <c r="H3168" s="104">
        <v>153567.71</v>
      </c>
      <c r="I3168" s="104">
        <v>153567.71</v>
      </c>
      <c r="J3168" s="104">
        <v>153567.71</v>
      </c>
      <c r="K3168" s="104">
        <v>153567.71</v>
      </c>
      <c r="L3168" s="104">
        <v>153567.71</v>
      </c>
      <c r="M3168" s="104">
        <v>145154.76</v>
      </c>
      <c r="N3168" s="104">
        <v>145154.76</v>
      </c>
      <c r="O3168" s="34">
        <v>145154.75853903455</v>
      </c>
      <c r="P3168" s="34">
        <v>145154.75853903455</v>
      </c>
      <c r="Q3168" s="34">
        <v>145154.75853903455</v>
      </c>
      <c r="R3168" s="34">
        <v>145154.75853903455</v>
      </c>
      <c r="S3168" s="34">
        <v>145154.75853903455</v>
      </c>
    </row>
    <row r="3169" spans="2:19">
      <c r="B3169" s="5">
        <v>1991</v>
      </c>
      <c r="C3169" s="34"/>
      <c r="D3169" s="104"/>
      <c r="E3169" s="104"/>
      <c r="F3169" s="104"/>
      <c r="G3169" s="104"/>
      <c r="H3169" s="104"/>
      <c r="I3169" s="104"/>
      <c r="J3169" s="104"/>
      <c r="K3169" s="104"/>
      <c r="L3169" s="104"/>
      <c r="M3169" s="104"/>
      <c r="N3169" s="104"/>
      <c r="O3169" s="34"/>
      <c r="P3169" s="34"/>
      <c r="Q3169" s="34"/>
      <c r="R3169" s="34"/>
      <c r="S3169" s="34"/>
    </row>
    <row r="3170" spans="2:19">
      <c r="B3170" s="5">
        <v>1990</v>
      </c>
      <c r="C3170" s="34"/>
      <c r="D3170" s="104"/>
      <c r="E3170" s="104"/>
      <c r="F3170" s="104"/>
      <c r="G3170" s="104"/>
      <c r="H3170" s="104"/>
      <c r="I3170" s="104"/>
      <c r="J3170" s="104"/>
      <c r="K3170" s="104"/>
      <c r="L3170" s="104"/>
      <c r="M3170" s="104"/>
      <c r="N3170" s="104"/>
      <c r="O3170" s="34"/>
      <c r="P3170" s="34"/>
      <c r="Q3170" s="34"/>
      <c r="R3170" s="34"/>
      <c r="S3170" s="34"/>
    </row>
    <row r="3171" spans="2:19">
      <c r="B3171" s="5">
        <v>1989</v>
      </c>
      <c r="C3171" s="34"/>
      <c r="D3171" s="104"/>
      <c r="E3171" s="104"/>
      <c r="F3171" s="104"/>
      <c r="G3171" s="104"/>
      <c r="H3171" s="104"/>
      <c r="I3171" s="104"/>
      <c r="J3171" s="104"/>
      <c r="K3171" s="104"/>
      <c r="L3171" s="104"/>
      <c r="M3171" s="104"/>
      <c r="N3171" s="104"/>
      <c r="O3171" s="34"/>
      <c r="P3171" s="34"/>
      <c r="Q3171" s="34"/>
      <c r="R3171" s="34"/>
      <c r="S3171" s="34"/>
    </row>
    <row r="3172" spans="2:19">
      <c r="B3172" s="5">
        <v>1988</v>
      </c>
      <c r="C3172" s="34">
        <v>641.16001902005803</v>
      </c>
      <c r="D3172" s="104">
        <v>641.16</v>
      </c>
      <c r="E3172" s="104">
        <v>641.16</v>
      </c>
      <c r="F3172" s="104">
        <v>641.16</v>
      </c>
      <c r="G3172" s="104">
        <v>641.16</v>
      </c>
      <c r="H3172" s="104"/>
      <c r="I3172" s="104"/>
      <c r="J3172" s="104"/>
      <c r="K3172" s="104"/>
      <c r="L3172" s="104"/>
      <c r="M3172" s="104"/>
      <c r="N3172" s="104"/>
      <c r="O3172" s="34"/>
      <c r="P3172" s="34"/>
      <c r="Q3172" s="34"/>
      <c r="R3172" s="34"/>
      <c r="S3172" s="34"/>
    </row>
    <row r="3173" spans="2:19">
      <c r="B3173" s="5">
        <v>1987</v>
      </c>
      <c r="C3173" s="34"/>
      <c r="D3173" s="104"/>
      <c r="E3173" s="104"/>
      <c r="F3173" s="104"/>
      <c r="G3173" s="104"/>
      <c r="H3173" s="104"/>
      <c r="I3173" s="104"/>
      <c r="J3173" s="104"/>
      <c r="K3173" s="104"/>
      <c r="L3173" s="104"/>
      <c r="M3173" s="104"/>
      <c r="N3173" s="104"/>
      <c r="O3173" s="34"/>
      <c r="P3173" s="34"/>
      <c r="Q3173" s="34"/>
      <c r="R3173" s="34"/>
      <c r="S3173" s="34"/>
    </row>
    <row r="3174" spans="2:19">
      <c r="B3174" s="5">
        <v>1986</v>
      </c>
      <c r="C3174" s="34"/>
      <c r="D3174" s="104"/>
      <c r="E3174" s="104"/>
      <c r="F3174" s="104"/>
      <c r="G3174" s="104"/>
      <c r="H3174" s="104"/>
      <c r="I3174" s="104"/>
      <c r="J3174" s="104"/>
      <c r="K3174" s="104"/>
      <c r="L3174" s="104"/>
      <c r="M3174" s="104"/>
      <c r="N3174" s="104"/>
      <c r="O3174" s="34"/>
      <c r="P3174" s="34"/>
      <c r="Q3174" s="34"/>
      <c r="R3174" s="34"/>
      <c r="S3174" s="34"/>
    </row>
    <row r="3175" spans="2:19">
      <c r="B3175" s="5">
        <v>1985</v>
      </c>
      <c r="C3175" s="34"/>
      <c r="D3175" s="104"/>
      <c r="E3175" s="104"/>
      <c r="F3175" s="104"/>
      <c r="G3175" s="104"/>
      <c r="H3175" s="104"/>
      <c r="I3175" s="104"/>
      <c r="J3175" s="104"/>
      <c r="K3175" s="104"/>
      <c r="L3175" s="104"/>
      <c r="M3175" s="104"/>
      <c r="N3175" s="104"/>
      <c r="O3175" s="34"/>
      <c r="P3175" s="34"/>
      <c r="Q3175" s="34"/>
      <c r="R3175" s="34"/>
      <c r="S3175" s="34"/>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c r="D3179" s="104"/>
      <c r="E3179" s="104"/>
      <c r="F3179" s="104"/>
      <c r="G3179" s="104"/>
      <c r="H3179" s="104"/>
      <c r="I3179" s="104"/>
      <c r="J3179" s="104"/>
      <c r="K3179" s="104"/>
      <c r="L3179" s="104"/>
      <c r="M3179" s="104"/>
      <c r="N3179" s="104"/>
      <c r="O3179" s="34"/>
      <c r="P3179" s="34"/>
      <c r="Q3179" s="34"/>
      <c r="R3179" s="34"/>
      <c r="S3179" s="34"/>
    </row>
    <row r="3180" spans="2:19">
      <c r="B3180" s="5">
        <v>1980</v>
      </c>
      <c r="C3180" s="34"/>
      <c r="D3180" s="104"/>
      <c r="E3180" s="104"/>
      <c r="F3180" s="104"/>
      <c r="G3180" s="104"/>
      <c r="H3180" s="104"/>
      <c r="I3180" s="104"/>
      <c r="J3180" s="104"/>
      <c r="K3180" s="104"/>
      <c r="L3180" s="104"/>
      <c r="M3180" s="104"/>
      <c r="N3180" s="104"/>
      <c r="O3180" s="34"/>
      <c r="P3180" s="34"/>
      <c r="Q3180" s="34"/>
      <c r="R3180" s="34"/>
      <c r="S3180" s="34"/>
    </row>
    <row r="3181" spans="2:19">
      <c r="B3181" s="5">
        <v>1979</v>
      </c>
      <c r="C3181" s="34"/>
      <c r="D3181" s="104"/>
      <c r="E3181" s="104"/>
      <c r="F3181" s="104"/>
      <c r="G3181" s="104"/>
      <c r="H3181" s="104"/>
      <c r="I3181" s="104"/>
      <c r="J3181" s="104"/>
      <c r="K3181" s="104"/>
      <c r="L3181" s="104"/>
      <c r="M3181" s="104"/>
      <c r="N3181" s="104"/>
      <c r="O3181" s="34"/>
      <c r="P3181" s="34"/>
      <c r="Q3181" s="34"/>
      <c r="R3181" s="34"/>
      <c r="S3181" s="34"/>
    </row>
    <row r="3182" spans="2:19">
      <c r="B3182" s="5">
        <v>1978</v>
      </c>
      <c r="C3182" s="34"/>
      <c r="D3182" s="104"/>
      <c r="E3182" s="104"/>
      <c r="F3182" s="104"/>
      <c r="G3182" s="104"/>
      <c r="H3182" s="104"/>
      <c r="I3182" s="104"/>
      <c r="J3182" s="104"/>
      <c r="K3182" s="104"/>
      <c r="L3182" s="104"/>
      <c r="M3182" s="104"/>
      <c r="N3182" s="104"/>
      <c r="O3182" s="34"/>
      <c r="P3182" s="34"/>
      <c r="Q3182" s="34"/>
      <c r="R3182" s="34"/>
      <c r="S3182" s="34"/>
    </row>
    <row r="3183" spans="2:19">
      <c r="B3183" s="5">
        <v>1977</v>
      </c>
      <c r="C3183" s="34"/>
      <c r="D3183" s="104"/>
      <c r="E3183" s="104"/>
      <c r="F3183" s="104"/>
      <c r="G3183" s="104"/>
      <c r="H3183" s="104"/>
      <c r="I3183" s="104"/>
      <c r="J3183" s="104"/>
      <c r="K3183" s="104"/>
      <c r="L3183" s="104"/>
      <c r="M3183" s="104"/>
      <c r="N3183" s="104"/>
      <c r="O3183" s="34"/>
      <c r="P3183" s="34"/>
      <c r="Q3183" s="34"/>
      <c r="R3183" s="34"/>
      <c r="S3183" s="34"/>
    </row>
    <row r="3184" spans="2:19">
      <c r="B3184" s="5">
        <v>1976</v>
      </c>
      <c r="C3184" s="34">
        <v>3988.0766733305045</v>
      </c>
      <c r="D3184" s="104">
        <v>3988.08</v>
      </c>
      <c r="E3184" s="104">
        <v>3988.08</v>
      </c>
      <c r="F3184" s="104">
        <v>3988.08</v>
      </c>
      <c r="G3184" s="104">
        <v>3988.08</v>
      </c>
      <c r="H3184" s="104">
        <v>3988.08</v>
      </c>
      <c r="I3184" s="104">
        <v>3988.08</v>
      </c>
      <c r="J3184" s="104">
        <v>3988.08</v>
      </c>
      <c r="K3184" s="104">
        <v>3988.08</v>
      </c>
      <c r="L3184" s="104">
        <v>3988.08</v>
      </c>
      <c r="M3184" s="104">
        <v>3988.08</v>
      </c>
      <c r="N3184" s="104">
        <v>3988.08</v>
      </c>
      <c r="O3184" s="34">
        <v>3988.0766733305045</v>
      </c>
      <c r="P3184" s="34">
        <v>3988.0766733305045</v>
      </c>
      <c r="Q3184" s="34">
        <v>3988.0766733305045</v>
      </c>
      <c r="R3184" s="34">
        <v>3988.0766733305045</v>
      </c>
      <c r="S3184" s="34">
        <v>3988.0766733305045</v>
      </c>
    </row>
    <row r="3185" spans="2:19">
      <c r="B3185" s="5">
        <v>1975</v>
      </c>
      <c r="C3185" s="34"/>
      <c r="D3185" s="104"/>
      <c r="E3185" s="104"/>
      <c r="F3185" s="104"/>
      <c r="G3185" s="104"/>
      <c r="H3185" s="104"/>
      <c r="I3185" s="104"/>
      <c r="J3185" s="104"/>
      <c r="K3185" s="104"/>
      <c r="L3185" s="104"/>
      <c r="M3185" s="104"/>
      <c r="N3185" s="104"/>
      <c r="O3185" s="34"/>
      <c r="P3185" s="34"/>
      <c r="Q3185" s="34"/>
      <c r="R3185" s="34"/>
      <c r="S3185" s="34"/>
    </row>
    <row r="3186" spans="2:19">
      <c r="B3186" s="5">
        <v>1974</v>
      </c>
      <c r="C3186" s="34">
        <v>5368.5647525602944</v>
      </c>
      <c r="D3186" s="104">
        <v>5368.56</v>
      </c>
      <c r="E3186" s="104">
        <v>5368.56</v>
      </c>
      <c r="F3186" s="104">
        <v>5368.56</v>
      </c>
      <c r="G3186" s="104">
        <v>5368.56</v>
      </c>
      <c r="H3186" s="104">
        <v>5368.56</v>
      </c>
      <c r="I3186" s="104">
        <v>5368.56</v>
      </c>
      <c r="J3186" s="104">
        <v>5368.56</v>
      </c>
      <c r="K3186" s="104">
        <v>5368.56</v>
      </c>
      <c r="L3186" s="104">
        <v>5368.56</v>
      </c>
      <c r="M3186" s="104"/>
      <c r="N3186" s="104"/>
      <c r="O3186" s="34"/>
      <c r="P3186" s="34"/>
      <c r="Q3186" s="34"/>
      <c r="R3186" s="34"/>
      <c r="S3186" s="34"/>
    </row>
    <row r="3187" spans="2:19">
      <c r="B3187" s="5">
        <v>1973</v>
      </c>
      <c r="C3187" s="34"/>
      <c r="D3187" s="104"/>
      <c r="E3187" s="104"/>
      <c r="F3187" s="104"/>
      <c r="G3187" s="104"/>
      <c r="H3187" s="104"/>
      <c r="I3187" s="104"/>
      <c r="J3187" s="104"/>
      <c r="K3187" s="104"/>
      <c r="L3187" s="104"/>
      <c r="M3187" s="104"/>
      <c r="N3187" s="104"/>
      <c r="O3187" s="34"/>
      <c r="P3187" s="34"/>
      <c r="Q3187" s="34"/>
      <c r="R3187" s="34"/>
      <c r="S3187" s="34"/>
    </row>
    <row r="3188" spans="2:19">
      <c r="B3188" s="5">
        <v>1972</v>
      </c>
      <c r="C3188" s="34"/>
      <c r="D3188" s="104"/>
      <c r="E3188" s="104"/>
      <c r="F3188" s="104"/>
      <c r="G3188" s="104"/>
      <c r="H3188" s="104"/>
      <c r="I3188" s="104"/>
      <c r="J3188" s="104"/>
      <c r="K3188" s="104"/>
      <c r="L3188" s="104"/>
      <c r="M3188" s="104"/>
      <c r="N3188" s="104"/>
      <c r="O3188" s="34"/>
      <c r="P3188" s="34"/>
      <c r="Q3188" s="34"/>
      <c r="R3188" s="34"/>
      <c r="S3188" s="34"/>
    </row>
    <row r="3189" spans="2:19">
      <c r="B3189" s="5">
        <v>1971</v>
      </c>
      <c r="C3189" s="34"/>
      <c r="D3189" s="104"/>
      <c r="E3189" s="104"/>
      <c r="F3189" s="104"/>
      <c r="G3189" s="104"/>
      <c r="H3189" s="104"/>
      <c r="I3189" s="104"/>
      <c r="J3189" s="104"/>
      <c r="K3189" s="104"/>
      <c r="L3189" s="104"/>
      <c r="M3189" s="104"/>
      <c r="N3189" s="104"/>
      <c r="O3189" s="34"/>
      <c r="P3189" s="34"/>
      <c r="Q3189" s="34"/>
      <c r="R3189" s="34"/>
      <c r="S3189" s="34"/>
    </row>
    <row r="3190" spans="2:19">
      <c r="B3190" s="5">
        <v>1970</v>
      </c>
      <c r="C3190" s="34"/>
      <c r="D3190" s="104"/>
      <c r="E3190" s="104"/>
      <c r="F3190" s="104"/>
      <c r="G3190" s="104"/>
      <c r="H3190" s="104"/>
      <c r="I3190" s="104"/>
      <c r="J3190" s="104"/>
      <c r="K3190" s="104"/>
      <c r="L3190" s="104"/>
      <c r="M3190" s="104"/>
      <c r="N3190" s="104"/>
      <c r="O3190" s="34"/>
      <c r="P3190" s="34"/>
      <c r="Q3190" s="34"/>
      <c r="R3190" s="34"/>
      <c r="S3190" s="34"/>
    </row>
    <row r="3191" spans="2:19">
      <c r="B3191" s="5">
        <v>1969</v>
      </c>
      <c r="C3191" s="34">
        <v>5317.4355644406733</v>
      </c>
      <c r="D3191" s="104">
        <v>5317.44</v>
      </c>
      <c r="E3191" s="104">
        <v>5317.44</v>
      </c>
      <c r="F3191" s="104">
        <v>5317.44</v>
      </c>
      <c r="G3191" s="104">
        <v>5317.44</v>
      </c>
      <c r="H3191" s="104">
        <v>2658.72</v>
      </c>
      <c r="I3191" s="104">
        <v>2658.72</v>
      </c>
      <c r="J3191" s="104">
        <v>2658.72</v>
      </c>
      <c r="K3191" s="104">
        <v>2658.72</v>
      </c>
      <c r="L3191" s="104">
        <v>2658.72</v>
      </c>
      <c r="M3191" s="104">
        <v>2658.72</v>
      </c>
      <c r="N3191" s="104">
        <v>2658.72</v>
      </c>
      <c r="O3191" s="34">
        <v>2658.7177822203366</v>
      </c>
      <c r="P3191" s="34">
        <v>2658.7177822203366</v>
      </c>
      <c r="Q3191" s="34">
        <v>2658.7177822203366</v>
      </c>
      <c r="R3191" s="34">
        <v>2658.7177822203366</v>
      </c>
      <c r="S3191" s="34">
        <v>2658.7177822203366</v>
      </c>
    </row>
    <row r="3192" spans="2:19">
      <c r="B3192" s="5">
        <v>1968</v>
      </c>
      <c r="C3192" s="34">
        <v>2658.7177822203366</v>
      </c>
      <c r="D3192" s="104">
        <v>2658.72</v>
      </c>
      <c r="E3192" s="104">
        <v>2658.72</v>
      </c>
      <c r="F3192" s="104">
        <v>2658.72</v>
      </c>
      <c r="G3192" s="104">
        <v>2658.72</v>
      </c>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c r="D3194" s="104"/>
      <c r="E3194" s="104"/>
      <c r="F3194" s="104"/>
      <c r="G3194" s="104"/>
      <c r="H3194" s="104"/>
      <c r="I3194" s="104"/>
      <c r="J3194" s="104"/>
      <c r="K3194" s="104"/>
      <c r="L3194" s="104"/>
      <c r="M3194" s="104"/>
      <c r="N3194" s="104"/>
      <c r="O3194" s="34"/>
      <c r="P3194" s="34"/>
      <c r="Q3194" s="34"/>
      <c r="R3194" s="34"/>
      <c r="S3194" s="34"/>
    </row>
    <row r="3195" spans="2:19">
      <c r="B3195" s="5">
        <v>1965</v>
      </c>
      <c r="C3195" s="34">
        <v>9356.6414258907989</v>
      </c>
      <c r="D3195" s="104">
        <v>9356.64</v>
      </c>
      <c r="E3195" s="104">
        <v>9356.64</v>
      </c>
      <c r="F3195" s="104">
        <v>9356.64</v>
      </c>
      <c r="G3195" s="104">
        <v>9356.64</v>
      </c>
      <c r="H3195" s="104"/>
      <c r="I3195" s="104"/>
      <c r="J3195" s="104"/>
      <c r="K3195" s="104"/>
      <c r="L3195" s="104"/>
      <c r="M3195" s="104"/>
      <c r="N3195" s="104"/>
      <c r="O3195" s="34"/>
      <c r="P3195" s="34"/>
      <c r="Q3195" s="34"/>
      <c r="R3195" s="34"/>
      <c r="S3195" s="34"/>
    </row>
    <row r="3196" spans="2:19">
      <c r="B3196" s="5">
        <v>1964</v>
      </c>
      <c r="C3196" s="34"/>
      <c r="D3196" s="104"/>
      <c r="E3196" s="104"/>
      <c r="F3196" s="104"/>
      <c r="G3196" s="104"/>
      <c r="H3196" s="104"/>
      <c r="I3196" s="104"/>
      <c r="J3196" s="104"/>
      <c r="K3196" s="104"/>
      <c r="L3196" s="104"/>
      <c r="M3196" s="104"/>
      <c r="N3196" s="104"/>
      <c r="O3196" s="34"/>
      <c r="P3196" s="34"/>
      <c r="Q3196" s="34"/>
      <c r="R3196" s="34"/>
      <c r="S3196" s="34"/>
    </row>
    <row r="3197" spans="2:19">
      <c r="B3197" s="5">
        <v>1963</v>
      </c>
      <c r="C3197" s="34">
        <v>3988.0766733305045</v>
      </c>
      <c r="D3197" s="104">
        <v>3988.08</v>
      </c>
      <c r="E3197" s="104">
        <v>3988.08</v>
      </c>
      <c r="F3197" s="104">
        <v>3988.08</v>
      </c>
      <c r="G3197" s="104">
        <v>3988.08</v>
      </c>
      <c r="H3197" s="104">
        <v>3988.08</v>
      </c>
      <c r="I3197" s="104">
        <v>3988.08</v>
      </c>
      <c r="J3197" s="104">
        <v>3988.08</v>
      </c>
      <c r="K3197" s="104">
        <v>3988.08</v>
      </c>
      <c r="L3197" s="104">
        <v>3988.08</v>
      </c>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315089.0136560949</v>
      </c>
      <c r="D3231" s="10">
        <f>SUM(D3153:D3230)</f>
        <v>318682.86</v>
      </c>
      <c r="E3231" s="10">
        <f>SUM(E3152:E3230)</f>
        <v>321139.44</v>
      </c>
      <c r="F3231" s="10">
        <f>SUM(F3151:F3230)</f>
        <v>325509.18</v>
      </c>
      <c r="G3231" s="10">
        <f>SUM(G3150:G3230)</f>
        <v>379286.83</v>
      </c>
      <c r="H3231" s="10">
        <f>SUM(H3144:H3230)</f>
        <v>347187.24000000005</v>
      </c>
      <c r="I3231" s="10">
        <f>SUM(I3144:I3230)</f>
        <v>347187.24000000005</v>
      </c>
      <c r="J3231" s="10">
        <f t="shared" ref="J3231" si="63">SUM(J3144:J3230)</f>
        <v>359349.64</v>
      </c>
      <c r="K3231" s="10">
        <f>SUM(K3144:K3230)</f>
        <v>367115.44</v>
      </c>
      <c r="L3231" s="10">
        <f t="shared" ref="L3231" si="64">SUM(L3144:L3230)</f>
        <v>373079.79</v>
      </c>
      <c r="M3231" s="10">
        <f>SUM(M3144:M3230)</f>
        <v>490494.23</v>
      </c>
      <c r="N3231" s="10">
        <f>SUM(N3139:N3230)</f>
        <v>490494.23</v>
      </c>
      <c r="O3231" s="10">
        <f>SUM(O3139:O3230)</f>
        <v>494943.92299458536</v>
      </c>
      <c r="P3231" s="10">
        <f>SUM(P3139:P3230)</f>
        <v>494943.92299458536</v>
      </c>
      <c r="Q3231" s="10">
        <f>SUM(Q3139:Q3230)</f>
        <v>494943.92299458536</v>
      </c>
      <c r="R3231" s="10">
        <f>SUM(R3138:R3230)</f>
        <v>491797.94299458538</v>
      </c>
      <c r="S3231" s="10">
        <f>SUM(S3138:S3230)</f>
        <v>491797.94299458538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16465.04</v>
      </c>
      <c r="R3235" s="34">
        <v>16465.04</v>
      </c>
      <c r="S3235" s="34">
        <v>16465.04</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104"/>
      <c r="O3238" s="34">
        <v>9218.2800000000007</v>
      </c>
      <c r="P3238" s="34">
        <v>9218.2800000000007</v>
      </c>
      <c r="Q3238" s="34">
        <v>9218.2800000000007</v>
      </c>
      <c r="R3238" s="34">
        <v>9218.2800000000007</v>
      </c>
      <c r="S3238" s="34">
        <v>9218.2800000000007</v>
      </c>
    </row>
    <row r="3239" spans="1:19">
      <c r="B3239" s="5">
        <v>2016</v>
      </c>
      <c r="C3239" s="33"/>
      <c r="D3239" s="33"/>
      <c r="E3239" s="33"/>
      <c r="F3239" s="33"/>
      <c r="G3239" s="33"/>
      <c r="H3239" s="33"/>
      <c r="I3239" s="33"/>
      <c r="J3239" s="33"/>
      <c r="K3239" s="33"/>
      <c r="L3239" s="33"/>
      <c r="M3239" s="104">
        <v>28920.52</v>
      </c>
      <c r="N3239" s="104">
        <v>28920.52</v>
      </c>
      <c r="O3239" s="34">
        <v>28920.52</v>
      </c>
      <c r="P3239" s="34">
        <v>28920.52</v>
      </c>
      <c r="Q3239" s="34">
        <v>28920.52</v>
      </c>
      <c r="R3239" s="34">
        <v>28920.52</v>
      </c>
      <c r="S3239" s="34">
        <v>28920.52</v>
      </c>
    </row>
    <row r="3240" spans="1:19">
      <c r="B3240" s="5">
        <v>2015</v>
      </c>
      <c r="C3240" s="33"/>
      <c r="D3240" s="33"/>
      <c r="E3240" s="33"/>
      <c r="F3240" s="33"/>
      <c r="G3240" s="33"/>
      <c r="H3240" s="33"/>
      <c r="I3240" s="33"/>
      <c r="J3240" s="33"/>
      <c r="K3240" s="33"/>
      <c r="L3240" s="104">
        <v>34910</v>
      </c>
      <c r="M3240" s="104">
        <v>34910</v>
      </c>
      <c r="N3240" s="104">
        <v>34910</v>
      </c>
      <c r="O3240" s="34">
        <v>34910</v>
      </c>
      <c r="P3240" s="34">
        <v>34910</v>
      </c>
      <c r="Q3240" s="34">
        <v>34910</v>
      </c>
      <c r="R3240" s="34">
        <v>34910</v>
      </c>
      <c r="S3240" s="34">
        <v>34910</v>
      </c>
    </row>
    <row r="3241" spans="1:19">
      <c r="B3241" s="5">
        <v>2014</v>
      </c>
      <c r="C3241" s="33"/>
      <c r="D3241" s="33"/>
      <c r="E3241" s="33"/>
      <c r="F3241" s="33"/>
      <c r="G3241" s="33"/>
      <c r="H3241" s="33"/>
      <c r="I3241" s="33"/>
      <c r="J3241" s="33"/>
      <c r="K3241" s="104">
        <v>17108.349999999999</v>
      </c>
      <c r="L3241" s="104">
        <v>17108.349999999999</v>
      </c>
      <c r="M3241" s="104">
        <v>17108.349999999999</v>
      </c>
      <c r="N3241" s="104">
        <v>17108.349999999999</v>
      </c>
      <c r="O3241" s="34">
        <v>17108.349999999999</v>
      </c>
      <c r="P3241" s="34">
        <v>17108.349999999999</v>
      </c>
      <c r="Q3241" s="34">
        <v>17108.349999999999</v>
      </c>
      <c r="R3241" s="34">
        <v>17108.349999999999</v>
      </c>
      <c r="S3241" s="34">
        <v>17108.349999999999</v>
      </c>
    </row>
    <row r="3242" spans="1:19">
      <c r="B3242" s="5">
        <v>2013</v>
      </c>
      <c r="C3242" s="33"/>
      <c r="D3242" s="33"/>
      <c r="E3242" s="33"/>
      <c r="F3242" s="33"/>
      <c r="G3242" s="33"/>
      <c r="H3242" s="33"/>
      <c r="I3242" s="33"/>
      <c r="J3242" s="104">
        <v>18507.009999999998</v>
      </c>
      <c r="K3242" s="104">
        <v>18507.009999999998</v>
      </c>
      <c r="L3242" s="104">
        <v>18507.009999999998</v>
      </c>
      <c r="M3242" s="104">
        <v>18507.009999999998</v>
      </c>
      <c r="N3242" s="104">
        <v>18507.009999999998</v>
      </c>
      <c r="O3242" s="34">
        <v>18507.008110000002</v>
      </c>
      <c r="P3242" s="34">
        <v>18507.008110000002</v>
      </c>
      <c r="Q3242" s="34">
        <v>18507.008110000002</v>
      </c>
      <c r="R3242" s="34">
        <v>18507.008110000002</v>
      </c>
      <c r="S3242" s="34">
        <v>18507.008110000002</v>
      </c>
    </row>
    <row r="3243" spans="1:19">
      <c r="B3243" s="5">
        <v>2012</v>
      </c>
      <c r="C3243" s="33"/>
      <c r="D3243" s="33"/>
      <c r="E3243" s="33"/>
      <c r="F3243" s="33"/>
      <c r="G3243" s="33"/>
      <c r="H3243" s="33"/>
      <c r="I3243" s="104">
        <v>23181.19</v>
      </c>
      <c r="J3243" s="104">
        <v>23181.19</v>
      </c>
      <c r="K3243" s="104">
        <v>23181.19</v>
      </c>
      <c r="L3243" s="104">
        <v>23181.19</v>
      </c>
      <c r="M3243" s="104">
        <v>23181.19</v>
      </c>
      <c r="N3243" s="104">
        <v>23181.19</v>
      </c>
      <c r="O3243" s="34">
        <v>23181.19</v>
      </c>
      <c r="P3243" s="34">
        <v>23181.19</v>
      </c>
      <c r="Q3243" s="34">
        <v>23181.19</v>
      </c>
      <c r="R3243" s="34">
        <v>23181.19</v>
      </c>
      <c r="S3243" s="34">
        <v>23181.19</v>
      </c>
    </row>
    <row r="3244" spans="1:19">
      <c r="B3244" s="5">
        <v>2011</v>
      </c>
      <c r="C3244" s="33"/>
      <c r="D3244" s="33"/>
      <c r="E3244" s="33"/>
      <c r="F3244" s="33"/>
      <c r="G3244" s="33"/>
      <c r="H3244" s="104">
        <v>31211.62</v>
      </c>
      <c r="I3244" s="104">
        <v>31211.62</v>
      </c>
      <c r="J3244" s="104">
        <v>31211.62</v>
      </c>
      <c r="K3244" s="104">
        <v>31211.62</v>
      </c>
      <c r="L3244" s="104">
        <v>31211.62</v>
      </c>
      <c r="M3244" s="104">
        <v>31211.62</v>
      </c>
      <c r="N3244" s="104">
        <v>31211.62</v>
      </c>
      <c r="O3244" s="34">
        <v>31211.62</v>
      </c>
      <c r="P3244" s="34">
        <v>31211.62</v>
      </c>
      <c r="Q3244" s="34">
        <v>31211.62</v>
      </c>
      <c r="R3244" s="34">
        <v>31211.62</v>
      </c>
      <c r="S3244" s="34">
        <v>31211.62</v>
      </c>
    </row>
    <row r="3245" spans="1:19">
      <c r="B3245" s="5">
        <v>2010</v>
      </c>
      <c r="C3245" s="33"/>
      <c r="D3245" s="33"/>
      <c r="E3245" s="33"/>
      <c r="F3245" s="33"/>
      <c r="G3245" s="104">
        <v>31052.17</v>
      </c>
      <c r="H3245" s="104">
        <v>31052.17</v>
      </c>
      <c r="I3245" s="104">
        <v>31052.17</v>
      </c>
      <c r="J3245" s="104">
        <v>31052.17</v>
      </c>
      <c r="K3245" s="104">
        <v>31052.17</v>
      </c>
      <c r="L3245" s="104">
        <v>31052.17</v>
      </c>
      <c r="M3245" s="104">
        <v>31052.17</v>
      </c>
      <c r="N3245" s="104">
        <v>31052.17</v>
      </c>
      <c r="O3245" s="34">
        <v>31052.169999999995</v>
      </c>
      <c r="P3245" s="34">
        <v>31052.169999999995</v>
      </c>
      <c r="Q3245" s="34">
        <v>31052.169999999995</v>
      </c>
      <c r="R3245" s="34">
        <v>31052.169999999995</v>
      </c>
      <c r="S3245" s="34">
        <v>31052.169999999995</v>
      </c>
    </row>
    <row r="3246" spans="1:19">
      <c r="B3246" s="5">
        <v>2009</v>
      </c>
      <c r="C3246" s="33"/>
      <c r="D3246" s="33"/>
      <c r="E3246" s="33"/>
      <c r="F3246" s="104">
        <v>25776.63</v>
      </c>
      <c r="G3246" s="104">
        <v>25776.63</v>
      </c>
      <c r="H3246" s="104">
        <v>25776.63</v>
      </c>
      <c r="I3246" s="104">
        <v>25776.63</v>
      </c>
      <c r="J3246" s="104">
        <v>25776.63</v>
      </c>
      <c r="K3246" s="104">
        <v>25776.63</v>
      </c>
      <c r="L3246" s="104">
        <v>25776.63</v>
      </c>
      <c r="M3246" s="104">
        <v>25776.63</v>
      </c>
      <c r="N3246" s="104">
        <v>25776.63</v>
      </c>
      <c r="O3246" s="34">
        <v>25776.629999999997</v>
      </c>
      <c r="P3246" s="34">
        <v>25776.629999999997</v>
      </c>
      <c r="Q3246" s="34">
        <v>25776.629999999997</v>
      </c>
      <c r="R3246" s="34">
        <v>25776.629999999997</v>
      </c>
      <c r="S3246" s="34">
        <v>25776.629999999997</v>
      </c>
    </row>
    <row r="3247" spans="1:19">
      <c r="B3247" s="5">
        <v>2008</v>
      </c>
      <c r="C3247" s="33"/>
      <c r="D3247" s="33"/>
      <c r="E3247" s="104">
        <v>11710.6</v>
      </c>
      <c r="F3247" s="104">
        <v>11710.6</v>
      </c>
      <c r="G3247" s="104">
        <v>11710.6</v>
      </c>
      <c r="H3247" s="104">
        <v>11710.6</v>
      </c>
      <c r="I3247" s="104">
        <v>11710.6</v>
      </c>
      <c r="J3247" s="104">
        <v>11710.6</v>
      </c>
      <c r="K3247" s="104">
        <v>11710.6</v>
      </c>
      <c r="L3247" s="104">
        <v>11710.6</v>
      </c>
      <c r="M3247" s="104">
        <v>11710.6</v>
      </c>
      <c r="N3247" s="104">
        <v>11710.6</v>
      </c>
      <c r="O3247" s="34">
        <v>11710.600000000002</v>
      </c>
      <c r="P3247" s="34">
        <v>11710.600000000002</v>
      </c>
      <c r="Q3247" s="34">
        <v>11710.600000000002</v>
      </c>
      <c r="R3247" s="34">
        <v>11710.600000000002</v>
      </c>
      <c r="S3247" s="34">
        <v>11710.600000000002</v>
      </c>
    </row>
    <row r="3248" spans="1:19">
      <c r="B3248" s="5">
        <v>2007</v>
      </c>
      <c r="C3248" s="33"/>
      <c r="D3248" s="104">
        <v>12947.23</v>
      </c>
      <c r="E3248" s="104">
        <v>12947.23</v>
      </c>
      <c r="F3248" s="104">
        <v>12947.23</v>
      </c>
      <c r="G3248" s="104">
        <v>12947.23</v>
      </c>
      <c r="H3248" s="104">
        <v>12947.23</v>
      </c>
      <c r="I3248" s="104">
        <v>12947.23</v>
      </c>
      <c r="J3248" s="104">
        <v>12947.23</v>
      </c>
      <c r="K3248" s="104">
        <v>12947.23</v>
      </c>
      <c r="L3248" s="104">
        <v>12947.23</v>
      </c>
      <c r="M3248" s="104">
        <v>12947.23</v>
      </c>
      <c r="N3248" s="104">
        <v>12947.23</v>
      </c>
      <c r="O3248" s="34">
        <v>12947.230000000001</v>
      </c>
      <c r="P3248" s="34">
        <v>12947.230000000001</v>
      </c>
      <c r="Q3248" s="34">
        <v>12947.230000000001</v>
      </c>
      <c r="R3248" s="34">
        <v>12947.230000000001</v>
      </c>
      <c r="S3248" s="34">
        <v>12947.230000000001</v>
      </c>
    </row>
    <row r="3249" spans="2:19">
      <c r="B3249" s="5">
        <v>2006</v>
      </c>
      <c r="C3249" s="34">
        <v>10030</v>
      </c>
      <c r="D3249" s="104">
        <v>10030</v>
      </c>
      <c r="E3249" s="104">
        <v>10030</v>
      </c>
      <c r="F3249" s="104">
        <v>10030</v>
      </c>
      <c r="G3249" s="104">
        <v>10030</v>
      </c>
      <c r="H3249" s="104">
        <v>32594.15</v>
      </c>
      <c r="I3249" s="104">
        <v>32594.15</v>
      </c>
      <c r="J3249" s="104">
        <v>32594.15</v>
      </c>
      <c r="K3249" s="104">
        <v>32594.15</v>
      </c>
      <c r="L3249" s="104">
        <v>32594.15</v>
      </c>
      <c r="M3249" s="104">
        <v>32594.15</v>
      </c>
      <c r="N3249" s="104">
        <v>32594.15</v>
      </c>
      <c r="O3249" s="34">
        <v>32594.15</v>
      </c>
      <c r="P3249" s="34">
        <v>32594.15</v>
      </c>
      <c r="Q3249" s="34">
        <v>32594.15</v>
      </c>
      <c r="R3249" s="34">
        <v>32594.15</v>
      </c>
      <c r="S3249" s="34">
        <v>32594.15</v>
      </c>
    </row>
    <row r="3250" spans="2:19">
      <c r="B3250" s="5">
        <v>2005</v>
      </c>
      <c r="C3250" s="34">
        <v>16674.329999999998</v>
      </c>
      <c r="D3250" s="104">
        <v>16674.330000000002</v>
      </c>
      <c r="E3250" s="104">
        <v>16674.330000000002</v>
      </c>
      <c r="F3250" s="104">
        <v>16674.330000000002</v>
      </c>
      <c r="G3250" s="104">
        <v>16674.330000000002</v>
      </c>
      <c r="H3250" s="104">
        <v>16674.330000000002</v>
      </c>
      <c r="I3250" s="104">
        <v>16674.330000000002</v>
      </c>
      <c r="J3250" s="104">
        <v>16674.330000000002</v>
      </c>
      <c r="K3250" s="104">
        <v>16674.330000000002</v>
      </c>
      <c r="L3250" s="104">
        <v>16674.330000000002</v>
      </c>
      <c r="M3250" s="104">
        <v>16674.330000000002</v>
      </c>
      <c r="N3250" s="104">
        <v>16674.330000000002</v>
      </c>
      <c r="O3250" s="34">
        <v>16674.329999999998</v>
      </c>
      <c r="P3250" s="34">
        <v>16674.329999999998</v>
      </c>
      <c r="Q3250" s="34">
        <v>16674.329999999998</v>
      </c>
      <c r="R3250" s="34">
        <v>16674.329999999998</v>
      </c>
      <c r="S3250" s="34">
        <v>16674.329999999998</v>
      </c>
    </row>
    <row r="3251" spans="2:19">
      <c r="B3251" s="5">
        <v>2004</v>
      </c>
      <c r="C3251" s="34">
        <v>29453.4</v>
      </c>
      <c r="D3251" s="104">
        <v>29453.4</v>
      </c>
      <c r="E3251" s="104">
        <v>29453.4</v>
      </c>
      <c r="F3251" s="104">
        <v>29453.4</v>
      </c>
      <c r="G3251" s="104">
        <v>29453.4</v>
      </c>
      <c r="H3251" s="104">
        <v>26411.79</v>
      </c>
      <c r="I3251" s="104">
        <v>26411.79</v>
      </c>
      <c r="J3251" s="104">
        <v>26411.79</v>
      </c>
      <c r="K3251" s="104">
        <v>26411.79</v>
      </c>
      <c r="L3251" s="104">
        <v>26411.79</v>
      </c>
      <c r="M3251" s="104">
        <v>26411.79</v>
      </c>
      <c r="N3251" s="104">
        <v>26411.79</v>
      </c>
      <c r="O3251" s="34">
        <v>26411.79</v>
      </c>
      <c r="P3251" s="34">
        <v>26411.79</v>
      </c>
      <c r="Q3251" s="34">
        <v>26411.79</v>
      </c>
      <c r="R3251" s="34">
        <v>26411.79</v>
      </c>
      <c r="S3251" s="34">
        <v>26411.79</v>
      </c>
    </row>
    <row r="3252" spans="2:19">
      <c r="B3252" s="5">
        <v>2003</v>
      </c>
      <c r="C3252" s="34">
        <v>27621.589999999997</v>
      </c>
      <c r="D3252" s="104">
        <v>27621.59</v>
      </c>
      <c r="E3252" s="104">
        <v>27621.59</v>
      </c>
      <c r="F3252" s="104">
        <v>27621.59</v>
      </c>
      <c r="G3252" s="104">
        <v>27621.59</v>
      </c>
      <c r="H3252" s="104">
        <v>24734.04</v>
      </c>
      <c r="I3252" s="104">
        <v>24734.04</v>
      </c>
      <c r="J3252" s="104">
        <v>24734.04</v>
      </c>
      <c r="K3252" s="104">
        <v>24734.04</v>
      </c>
      <c r="L3252" s="104">
        <v>24734.04</v>
      </c>
      <c r="M3252" s="104">
        <v>24734.04</v>
      </c>
      <c r="N3252" s="104">
        <v>24734.04</v>
      </c>
      <c r="O3252" s="34">
        <v>24734.04</v>
      </c>
      <c r="P3252" s="34">
        <v>24734.04</v>
      </c>
      <c r="Q3252" s="34">
        <v>24734.04</v>
      </c>
      <c r="R3252" s="34">
        <v>24734.04</v>
      </c>
      <c r="S3252" s="34">
        <v>24734.04</v>
      </c>
    </row>
    <row r="3253" spans="2:19">
      <c r="B3253" s="5">
        <v>2002</v>
      </c>
      <c r="C3253" s="34">
        <v>33549.479999999996</v>
      </c>
      <c r="D3253" s="104">
        <v>33549.480000000003</v>
      </c>
      <c r="E3253" s="104">
        <v>33549.480000000003</v>
      </c>
      <c r="F3253" s="104">
        <v>33549.480000000003</v>
      </c>
      <c r="G3253" s="104">
        <v>33549.480000000003</v>
      </c>
      <c r="H3253" s="104">
        <v>32222.33</v>
      </c>
      <c r="I3253" s="104">
        <v>32222.33</v>
      </c>
      <c r="J3253" s="104">
        <v>32222.33</v>
      </c>
      <c r="K3253" s="104">
        <v>32222.33</v>
      </c>
      <c r="L3253" s="104">
        <v>32222.33</v>
      </c>
      <c r="M3253" s="104">
        <v>32222.33</v>
      </c>
      <c r="N3253" s="104">
        <v>32222.33</v>
      </c>
      <c r="O3253" s="34">
        <v>32222.329999999998</v>
      </c>
      <c r="P3253" s="34">
        <v>32222.329999999998</v>
      </c>
      <c r="Q3253" s="34">
        <v>32222.329999999998</v>
      </c>
      <c r="R3253" s="34">
        <v>32222.329999999998</v>
      </c>
      <c r="S3253" s="34">
        <v>32222.329999999998</v>
      </c>
    </row>
    <row r="3254" spans="2:19">
      <c r="B3254" s="5">
        <v>2001</v>
      </c>
      <c r="C3254" s="34">
        <v>41456.839999999997</v>
      </c>
      <c r="D3254" s="104">
        <v>41456.839999999997</v>
      </c>
      <c r="E3254" s="104">
        <v>41456.839999999997</v>
      </c>
      <c r="F3254" s="104">
        <v>41456.839999999997</v>
      </c>
      <c r="G3254" s="104">
        <v>41456.839999999997</v>
      </c>
      <c r="H3254" s="104">
        <v>38597.4</v>
      </c>
      <c r="I3254" s="104">
        <v>38597.4</v>
      </c>
      <c r="J3254" s="104">
        <v>38597.4</v>
      </c>
      <c r="K3254" s="104">
        <v>38597.4</v>
      </c>
      <c r="L3254" s="104">
        <v>38597.4</v>
      </c>
      <c r="M3254" s="104">
        <v>38597.4</v>
      </c>
      <c r="N3254" s="104">
        <v>38597.4</v>
      </c>
      <c r="O3254" s="34">
        <v>38597.399999999994</v>
      </c>
      <c r="P3254" s="34">
        <v>38597.399999999994</v>
      </c>
      <c r="Q3254" s="34">
        <v>38597.399999999994</v>
      </c>
      <c r="R3254" s="34">
        <v>38597.399999999994</v>
      </c>
      <c r="S3254" s="34">
        <v>38597.399999999994</v>
      </c>
    </row>
    <row r="3255" spans="2:19">
      <c r="B3255" s="5">
        <v>2000</v>
      </c>
      <c r="C3255" s="34">
        <v>31245.779999999995</v>
      </c>
      <c r="D3255" s="104">
        <v>31245.78</v>
      </c>
      <c r="E3255" s="104">
        <v>31245.78</v>
      </c>
      <c r="F3255" s="104">
        <v>31245.78</v>
      </c>
      <c r="G3255" s="104">
        <v>31245.78</v>
      </c>
      <c r="H3255" s="104">
        <v>29009.56</v>
      </c>
      <c r="I3255" s="104">
        <v>29009.56</v>
      </c>
      <c r="J3255" s="104">
        <v>29009.56</v>
      </c>
      <c r="K3255" s="104">
        <v>29009.56</v>
      </c>
      <c r="L3255" s="104">
        <v>29009.56</v>
      </c>
      <c r="M3255" s="104">
        <v>29009.56</v>
      </c>
      <c r="N3255" s="104">
        <v>29009.56</v>
      </c>
      <c r="O3255" s="34">
        <v>29009.559999999998</v>
      </c>
      <c r="P3255" s="34">
        <v>29009.559999999998</v>
      </c>
      <c r="Q3255" s="34">
        <v>29009.559999999998</v>
      </c>
      <c r="R3255" s="34">
        <v>29009.559999999998</v>
      </c>
      <c r="S3255" s="34">
        <v>29009.559999999998</v>
      </c>
    </row>
    <row r="3256" spans="2:19">
      <c r="B3256" s="5">
        <v>1999</v>
      </c>
      <c r="C3256" s="34">
        <v>54979.13</v>
      </c>
      <c r="D3256" s="104">
        <v>54979.13</v>
      </c>
      <c r="E3256" s="104">
        <v>54979.13</v>
      </c>
      <c r="F3256" s="104">
        <v>54979.13</v>
      </c>
      <c r="G3256" s="104">
        <v>54979.13</v>
      </c>
      <c r="H3256" s="104">
        <v>52432.1</v>
      </c>
      <c r="I3256" s="104">
        <v>52432.1</v>
      </c>
      <c r="J3256" s="104">
        <v>52432.1</v>
      </c>
      <c r="K3256" s="104">
        <v>52432.1</v>
      </c>
      <c r="L3256" s="104">
        <v>52432.1</v>
      </c>
      <c r="M3256" s="104">
        <v>52432.1</v>
      </c>
      <c r="N3256" s="104">
        <v>52432.1</v>
      </c>
      <c r="O3256" s="34">
        <v>52432.100000000006</v>
      </c>
      <c r="P3256" s="34">
        <v>52432.100000000006</v>
      </c>
      <c r="Q3256" s="34">
        <v>52432.100000000006</v>
      </c>
      <c r="R3256" s="34">
        <v>52432.100000000006</v>
      </c>
      <c r="S3256" s="34">
        <v>52432.100000000006</v>
      </c>
    </row>
    <row r="3257" spans="2:19">
      <c r="B3257" s="5">
        <v>1998</v>
      </c>
      <c r="C3257" s="34">
        <v>95491.349999999991</v>
      </c>
      <c r="D3257" s="104">
        <v>95491.35</v>
      </c>
      <c r="E3257" s="104">
        <v>95491.35</v>
      </c>
      <c r="F3257" s="104">
        <v>95491.35</v>
      </c>
      <c r="G3257" s="104">
        <v>95491.35</v>
      </c>
      <c r="H3257" s="104">
        <v>94331.35</v>
      </c>
      <c r="I3257" s="104">
        <v>94331.35</v>
      </c>
      <c r="J3257" s="104">
        <v>94331.35</v>
      </c>
      <c r="K3257" s="104">
        <v>94331.35</v>
      </c>
      <c r="L3257" s="104">
        <v>94331.35</v>
      </c>
      <c r="M3257" s="104">
        <v>94331.35</v>
      </c>
      <c r="N3257" s="104">
        <v>94331.35</v>
      </c>
      <c r="O3257" s="34">
        <v>94331.35</v>
      </c>
      <c r="P3257" s="34">
        <v>94331.35</v>
      </c>
      <c r="Q3257" s="34">
        <v>94331.35</v>
      </c>
      <c r="R3257" s="34">
        <v>94331.35</v>
      </c>
      <c r="S3257" s="34">
        <v>94331.35</v>
      </c>
    </row>
    <row r="3258" spans="2:19">
      <c r="B3258" s="5">
        <v>1997</v>
      </c>
      <c r="C3258" s="34">
        <v>83797.3</v>
      </c>
      <c r="D3258" s="104">
        <v>83797.3</v>
      </c>
      <c r="E3258" s="104">
        <v>83797.3</v>
      </c>
      <c r="F3258" s="104">
        <v>83797.3</v>
      </c>
      <c r="G3258" s="104">
        <v>83797.3</v>
      </c>
      <c r="H3258" s="104">
        <v>82679.64</v>
      </c>
      <c r="I3258" s="104">
        <v>82679.64</v>
      </c>
      <c r="J3258" s="104">
        <v>82679.64</v>
      </c>
      <c r="K3258" s="104">
        <v>82679.64</v>
      </c>
      <c r="L3258" s="104">
        <v>82679.64</v>
      </c>
      <c r="M3258" s="104">
        <v>82679.64</v>
      </c>
      <c r="N3258" s="104">
        <v>82679.64</v>
      </c>
      <c r="O3258" s="34">
        <v>82679.64</v>
      </c>
      <c r="P3258" s="34">
        <v>82679.64</v>
      </c>
      <c r="Q3258" s="34">
        <v>82679.64</v>
      </c>
      <c r="R3258" s="34">
        <v>82679.64</v>
      </c>
      <c r="S3258" s="34">
        <v>82679.64</v>
      </c>
    </row>
    <row r="3259" spans="2:19">
      <c r="B3259" s="5">
        <v>1996</v>
      </c>
      <c r="C3259" s="34">
        <v>165522.46</v>
      </c>
      <c r="D3259" s="104">
        <v>165522.46</v>
      </c>
      <c r="E3259" s="104">
        <v>165522.46</v>
      </c>
      <c r="F3259" s="104">
        <v>165522.46</v>
      </c>
      <c r="G3259" s="104">
        <v>165522.46</v>
      </c>
      <c r="H3259" s="104">
        <v>141137.03</v>
      </c>
      <c r="I3259" s="104">
        <v>141137.03</v>
      </c>
      <c r="J3259" s="104">
        <v>141137.03</v>
      </c>
      <c r="K3259" s="104">
        <v>141137.03</v>
      </c>
      <c r="L3259" s="104">
        <v>141137.03</v>
      </c>
      <c r="M3259" s="104">
        <v>141137.03</v>
      </c>
      <c r="N3259" s="104">
        <v>141137.03</v>
      </c>
      <c r="O3259" s="34">
        <v>141137.03</v>
      </c>
      <c r="P3259" s="34">
        <v>141137.03</v>
      </c>
      <c r="Q3259" s="34">
        <v>141137.03</v>
      </c>
      <c r="R3259" s="34">
        <v>141137.03</v>
      </c>
      <c r="S3259" s="34">
        <v>141137.03</v>
      </c>
    </row>
    <row r="3260" spans="2:19">
      <c r="B3260" s="5">
        <v>1995</v>
      </c>
      <c r="C3260" s="34">
        <v>144990.08487051926</v>
      </c>
      <c r="D3260" s="104">
        <v>144990.07999999999</v>
      </c>
      <c r="E3260" s="104">
        <v>144990.07999999999</v>
      </c>
      <c r="F3260" s="104">
        <v>144990.07999999999</v>
      </c>
      <c r="G3260" s="104">
        <v>144990.07999999999</v>
      </c>
      <c r="H3260" s="104">
        <v>105469.78</v>
      </c>
      <c r="I3260" s="104">
        <v>105469.78</v>
      </c>
      <c r="J3260" s="104">
        <v>105469.78</v>
      </c>
      <c r="K3260" s="104">
        <v>105469.78</v>
      </c>
      <c r="L3260" s="104">
        <v>105469.78</v>
      </c>
      <c r="M3260" s="104">
        <v>105469.78</v>
      </c>
      <c r="N3260" s="104">
        <v>105469.78</v>
      </c>
      <c r="O3260" s="34">
        <v>105469.77981621031</v>
      </c>
      <c r="P3260" s="34">
        <v>105469.77981621031</v>
      </c>
      <c r="Q3260" s="34">
        <v>105469.77981621031</v>
      </c>
      <c r="R3260" s="34">
        <v>105469.77981621031</v>
      </c>
      <c r="S3260" s="34">
        <v>105469.77981621031</v>
      </c>
    </row>
    <row r="3261" spans="2:19">
      <c r="B3261" s="5">
        <v>1994</v>
      </c>
      <c r="C3261" s="34">
        <v>104856.46119550266</v>
      </c>
      <c r="D3261" s="104">
        <v>104856.46</v>
      </c>
      <c r="E3261" s="104">
        <v>104856.46</v>
      </c>
      <c r="F3261" s="104">
        <v>104856.46</v>
      </c>
      <c r="G3261" s="104">
        <v>104856.46</v>
      </c>
      <c r="H3261" s="104">
        <v>84693.94</v>
      </c>
      <c r="I3261" s="104">
        <v>84693.94</v>
      </c>
      <c r="J3261" s="104">
        <v>84693.94</v>
      </c>
      <c r="K3261" s="104">
        <v>84693.94</v>
      </c>
      <c r="L3261" s="104">
        <v>84693.94</v>
      </c>
      <c r="M3261" s="104">
        <v>84693.94</v>
      </c>
      <c r="N3261" s="104">
        <v>84693.94</v>
      </c>
      <c r="O3261" s="34">
        <v>84693.935361703494</v>
      </c>
      <c r="P3261" s="34">
        <v>84693.935361703494</v>
      </c>
      <c r="Q3261" s="34">
        <v>84693.935361703494</v>
      </c>
      <c r="R3261" s="34">
        <v>84693.935361703494</v>
      </c>
      <c r="S3261" s="34">
        <v>84693.935361703494</v>
      </c>
    </row>
    <row r="3262" spans="2:19">
      <c r="B3262" s="5">
        <v>1993</v>
      </c>
      <c r="C3262" s="34">
        <v>64603.94168855538</v>
      </c>
      <c r="D3262" s="104">
        <v>64603.94</v>
      </c>
      <c r="E3262" s="104">
        <v>64603.94</v>
      </c>
      <c r="F3262" s="104">
        <v>64603.94</v>
      </c>
      <c r="G3262" s="104">
        <v>64603.94</v>
      </c>
      <c r="H3262" s="104">
        <v>26873.14</v>
      </c>
      <c r="I3262" s="104">
        <v>26873.14</v>
      </c>
      <c r="J3262" s="104">
        <v>26873.14</v>
      </c>
      <c r="K3262" s="104">
        <v>26873.14</v>
      </c>
      <c r="L3262" s="104">
        <v>26873.14</v>
      </c>
      <c r="M3262" s="104">
        <v>26873.14</v>
      </c>
      <c r="N3262" s="104">
        <v>26873.14</v>
      </c>
      <c r="O3262" s="34">
        <v>26873.136930120338</v>
      </c>
      <c r="P3262" s="34">
        <v>26873.136930120338</v>
      </c>
      <c r="Q3262" s="34">
        <v>26873.136930120338</v>
      </c>
      <c r="R3262" s="34">
        <v>26873.136930120338</v>
      </c>
      <c r="S3262" s="34">
        <v>26873.136930120338</v>
      </c>
    </row>
    <row r="3263" spans="2:19">
      <c r="B3263" s="5">
        <v>1992</v>
      </c>
      <c r="C3263" s="34">
        <v>47058.663073989046</v>
      </c>
      <c r="D3263" s="104">
        <v>47058.66</v>
      </c>
      <c r="E3263" s="104">
        <v>47058.66</v>
      </c>
      <c r="F3263" s="104">
        <v>47058.66</v>
      </c>
      <c r="G3263" s="104">
        <v>47058.66</v>
      </c>
      <c r="H3263" s="104">
        <v>12084.4</v>
      </c>
      <c r="I3263" s="104">
        <v>12084.4</v>
      </c>
      <c r="J3263" s="104">
        <v>12084.4</v>
      </c>
      <c r="K3263" s="104">
        <v>12084.4</v>
      </c>
      <c r="L3263" s="104">
        <v>12084.4</v>
      </c>
      <c r="M3263" s="104">
        <v>12084.4</v>
      </c>
      <c r="N3263" s="104">
        <v>12084.4</v>
      </c>
      <c r="O3263" s="34">
        <v>12084.400906878409</v>
      </c>
      <c r="P3263" s="34">
        <v>12084.400906878409</v>
      </c>
      <c r="Q3263" s="34">
        <v>12084.400906878409</v>
      </c>
      <c r="R3263" s="34">
        <v>12084.400906878409</v>
      </c>
      <c r="S3263" s="34">
        <v>12084.400906878409</v>
      </c>
    </row>
    <row r="3264" spans="2:19">
      <c r="B3264" s="5">
        <v>1991</v>
      </c>
      <c r="C3264" s="34">
        <v>13269.95018312771</v>
      </c>
      <c r="D3264" s="104">
        <v>13269.95</v>
      </c>
      <c r="E3264" s="104">
        <v>13269.95</v>
      </c>
      <c r="F3264" s="104">
        <v>13269.95</v>
      </c>
      <c r="G3264" s="104">
        <v>13269.95</v>
      </c>
      <c r="H3264" s="104">
        <v>4585.26</v>
      </c>
      <c r="I3264" s="104">
        <v>4585.26</v>
      </c>
      <c r="J3264" s="104">
        <v>4585.26</v>
      </c>
      <c r="K3264" s="104">
        <v>4585.26</v>
      </c>
      <c r="L3264" s="104">
        <v>4585.26</v>
      </c>
      <c r="M3264" s="104">
        <v>4585.26</v>
      </c>
      <c r="N3264" s="104">
        <v>4585.26</v>
      </c>
      <c r="O3264" s="34">
        <v>4585.260108717679</v>
      </c>
      <c r="P3264" s="34">
        <v>4585.260108717679</v>
      </c>
      <c r="Q3264" s="34">
        <v>4585.260108717679</v>
      </c>
      <c r="R3264" s="34">
        <v>4585.260108717679</v>
      </c>
      <c r="S3264" s="34">
        <v>4585.260108717679</v>
      </c>
    </row>
    <row r="3265" spans="2:19">
      <c r="B3265" s="5">
        <v>1990</v>
      </c>
      <c r="C3265" s="34">
        <v>13675.759140620607</v>
      </c>
      <c r="D3265" s="104">
        <v>13675.76</v>
      </c>
      <c r="E3265" s="104">
        <v>13675.76</v>
      </c>
      <c r="F3265" s="104">
        <v>13675.76</v>
      </c>
      <c r="G3265" s="104">
        <v>13675.76</v>
      </c>
      <c r="H3265" s="104">
        <v>6386.64</v>
      </c>
      <c r="I3265" s="104">
        <v>6386.64</v>
      </c>
      <c r="J3265" s="104">
        <v>6386.64</v>
      </c>
      <c r="K3265" s="104">
        <v>6386.64</v>
      </c>
      <c r="L3265" s="104">
        <v>6386.64</v>
      </c>
      <c r="M3265" s="104">
        <v>6386.64</v>
      </c>
      <c r="N3265" s="104">
        <v>6386.64</v>
      </c>
      <c r="O3265" s="34">
        <v>6386.6424818877704</v>
      </c>
      <c r="P3265" s="34">
        <v>6386.6424818877704</v>
      </c>
      <c r="Q3265" s="34">
        <v>6386.6424818877704</v>
      </c>
      <c r="R3265" s="34">
        <v>6386.6424818877704</v>
      </c>
      <c r="S3265" s="34">
        <v>6386.6424818877704</v>
      </c>
    </row>
    <row r="3266" spans="2:19">
      <c r="B3266" s="5">
        <v>1989</v>
      </c>
      <c r="C3266" s="34">
        <v>24114.468026362207</v>
      </c>
      <c r="D3266" s="104">
        <v>24114.47</v>
      </c>
      <c r="E3266" s="104">
        <v>24114.47</v>
      </c>
      <c r="F3266" s="104">
        <v>24114.47</v>
      </c>
      <c r="G3266" s="104">
        <v>24114.47</v>
      </c>
      <c r="H3266" s="104">
        <v>11260.5</v>
      </c>
      <c r="I3266" s="104">
        <v>11260.5</v>
      </c>
      <c r="J3266" s="104">
        <v>11260.5</v>
      </c>
      <c r="K3266" s="104">
        <v>11260.5</v>
      </c>
      <c r="L3266" s="104">
        <v>11260.5</v>
      </c>
      <c r="M3266" s="104">
        <v>11260.5</v>
      </c>
      <c r="N3266" s="104">
        <v>11260.5</v>
      </c>
      <c r="O3266" s="34">
        <v>11260.496429684485</v>
      </c>
      <c r="P3266" s="34">
        <v>11260.496429684485</v>
      </c>
      <c r="Q3266" s="34">
        <v>11260.496429684485</v>
      </c>
      <c r="R3266" s="34">
        <v>11260.496429684485</v>
      </c>
      <c r="S3266" s="34">
        <v>11260.496429684485</v>
      </c>
    </row>
    <row r="3267" spans="2:19">
      <c r="B3267" s="5">
        <v>1988</v>
      </c>
      <c r="C3267" s="34">
        <v>4044.1653926977292</v>
      </c>
      <c r="D3267" s="104">
        <v>4044.17</v>
      </c>
      <c r="E3267" s="104">
        <v>4044.17</v>
      </c>
      <c r="F3267" s="104">
        <v>4044.17</v>
      </c>
      <c r="G3267" s="104">
        <v>4044.17</v>
      </c>
      <c r="H3267" s="104">
        <v>3584.61</v>
      </c>
      <c r="I3267" s="104">
        <v>3584.61</v>
      </c>
      <c r="J3267" s="104">
        <v>3584.61</v>
      </c>
      <c r="K3267" s="104">
        <v>3584.61</v>
      </c>
      <c r="L3267" s="104">
        <v>3584.61</v>
      </c>
      <c r="M3267" s="104">
        <v>3584.61</v>
      </c>
      <c r="N3267" s="104">
        <v>3584.61</v>
      </c>
      <c r="O3267" s="34">
        <v>3584.6144451020573</v>
      </c>
      <c r="P3267" s="34">
        <v>3584.6144451020573</v>
      </c>
      <c r="Q3267" s="34">
        <v>3584.6144451020573</v>
      </c>
      <c r="R3267" s="34">
        <v>3584.6144451020573</v>
      </c>
      <c r="S3267" s="34">
        <v>3584.6144451020573</v>
      </c>
    </row>
    <row r="3268" spans="2:19">
      <c r="B3268" s="5">
        <v>1987</v>
      </c>
      <c r="C3268" s="34">
        <v>8318.3252123139537</v>
      </c>
      <c r="D3268" s="104">
        <v>8318.33</v>
      </c>
      <c r="E3268" s="104">
        <v>8318.33</v>
      </c>
      <c r="F3268" s="104">
        <v>8318.33</v>
      </c>
      <c r="G3268" s="104">
        <v>8318.33</v>
      </c>
      <c r="H3268" s="104">
        <v>3694.71</v>
      </c>
      <c r="I3268" s="104">
        <v>3694.71</v>
      </c>
      <c r="J3268" s="104">
        <v>3694.71</v>
      </c>
      <c r="K3268" s="104">
        <v>3694.71</v>
      </c>
      <c r="L3268" s="104">
        <v>3694.71</v>
      </c>
      <c r="M3268" s="104">
        <v>3694.71</v>
      </c>
      <c r="N3268" s="104">
        <v>3694.71</v>
      </c>
      <c r="O3268" s="34">
        <v>3694.7075223908505</v>
      </c>
      <c r="P3268" s="34">
        <v>3694.7075223908505</v>
      </c>
      <c r="Q3268" s="34">
        <v>3694.7075223908505</v>
      </c>
      <c r="R3268" s="34">
        <v>3694.7075223908505</v>
      </c>
      <c r="S3268" s="34">
        <v>3694.7075223908505</v>
      </c>
    </row>
    <row r="3269" spans="2:19">
      <c r="B3269" s="5">
        <v>1986</v>
      </c>
      <c r="C3269" s="34">
        <v>5714.5815331598351</v>
      </c>
      <c r="D3269" s="104">
        <v>5714.58</v>
      </c>
      <c r="E3269" s="104">
        <v>5714.58</v>
      </c>
      <c r="F3269" s="104">
        <v>5714.58</v>
      </c>
      <c r="G3269" s="104">
        <v>5714.58</v>
      </c>
      <c r="H3269" s="104">
        <v>2623.08</v>
      </c>
      <c r="I3269" s="104">
        <v>2623.08</v>
      </c>
      <c r="J3269" s="104">
        <v>2623.08</v>
      </c>
      <c r="K3269" s="104">
        <v>2623.08</v>
      </c>
      <c r="L3269" s="104">
        <v>2623.08</v>
      </c>
      <c r="M3269" s="104">
        <v>2623.08</v>
      </c>
      <c r="N3269" s="104">
        <v>2623.08</v>
      </c>
      <c r="O3269" s="34">
        <v>2623.0784342192164</v>
      </c>
      <c r="P3269" s="34">
        <v>2623.0784342192164</v>
      </c>
      <c r="Q3269" s="34">
        <v>2623.0784342192164</v>
      </c>
      <c r="R3269" s="34">
        <v>2623.0784342192164</v>
      </c>
      <c r="S3269" s="34">
        <v>2623.0784342192164</v>
      </c>
    </row>
    <row r="3270" spans="2:19">
      <c r="B3270" s="5">
        <v>1985</v>
      </c>
      <c r="C3270" s="34">
        <v>4483.7485875561788</v>
      </c>
      <c r="D3270" s="104">
        <v>4483.75</v>
      </c>
      <c r="E3270" s="104">
        <v>4483.75</v>
      </c>
      <c r="F3270" s="104">
        <v>4483.75</v>
      </c>
      <c r="G3270" s="104">
        <v>4483.75</v>
      </c>
      <c r="H3270" s="104">
        <v>2046.8</v>
      </c>
      <c r="I3270" s="104">
        <v>2046.8</v>
      </c>
      <c r="J3270" s="104">
        <v>2046.8</v>
      </c>
      <c r="K3270" s="104">
        <v>2046.8</v>
      </c>
      <c r="L3270" s="104">
        <v>2046.8</v>
      </c>
      <c r="M3270" s="104">
        <v>2046.8</v>
      </c>
      <c r="N3270" s="104">
        <v>2046.8</v>
      </c>
      <c r="O3270" s="34">
        <v>2046.7971303173531</v>
      </c>
      <c r="P3270" s="34">
        <v>2046.7971303173531</v>
      </c>
      <c r="Q3270" s="34">
        <v>2046.7971303173531</v>
      </c>
      <c r="R3270" s="34">
        <v>2046.7971303173531</v>
      </c>
      <c r="S3270" s="34">
        <v>2046.7971303173531</v>
      </c>
    </row>
    <row r="3271" spans="2:19">
      <c r="B3271" s="5">
        <v>1984</v>
      </c>
      <c r="C3271" s="34">
        <v>2197.9718377360746</v>
      </c>
      <c r="D3271" s="104">
        <v>2197.9699999999998</v>
      </c>
      <c r="E3271" s="104">
        <v>2197.9699999999998</v>
      </c>
      <c r="F3271" s="104">
        <v>2197.9699999999998</v>
      </c>
      <c r="G3271" s="104">
        <v>2197.9699999999998</v>
      </c>
      <c r="H3271" s="104">
        <v>2197.9699999999998</v>
      </c>
      <c r="I3271" s="104">
        <v>2197.9699999999998</v>
      </c>
      <c r="J3271" s="104">
        <v>2197.9699999999998</v>
      </c>
      <c r="K3271" s="104">
        <v>2197.9699999999998</v>
      </c>
      <c r="L3271" s="104">
        <v>2197.9699999999998</v>
      </c>
      <c r="M3271" s="104">
        <v>2197.9699999999998</v>
      </c>
      <c r="N3271" s="104">
        <v>2197.9699999999998</v>
      </c>
      <c r="O3271" s="34">
        <v>2197.9718377360746</v>
      </c>
      <c r="P3271" s="34">
        <v>2197.9718377360746</v>
      </c>
      <c r="Q3271" s="34">
        <v>2197.9718377360746</v>
      </c>
      <c r="R3271" s="34">
        <v>2197.9718377360746</v>
      </c>
      <c r="S3271" s="34">
        <v>2197.9718377360746</v>
      </c>
    </row>
    <row r="3272" spans="2:19">
      <c r="B3272" s="5">
        <v>1983</v>
      </c>
      <c r="C3272" s="34">
        <v>138.25419975151215</v>
      </c>
      <c r="D3272" s="104">
        <v>138.25</v>
      </c>
      <c r="E3272" s="104">
        <v>138.25</v>
      </c>
      <c r="F3272" s="104">
        <v>138.25</v>
      </c>
      <c r="G3272" s="104">
        <v>138.25</v>
      </c>
      <c r="H3272" s="104">
        <v>138.25</v>
      </c>
      <c r="I3272" s="104">
        <v>138.25</v>
      </c>
      <c r="J3272" s="104">
        <v>138.25</v>
      </c>
      <c r="K3272" s="104">
        <v>138.25</v>
      </c>
      <c r="L3272" s="104">
        <v>138.25</v>
      </c>
      <c r="M3272" s="104">
        <v>138.25</v>
      </c>
      <c r="N3272" s="104">
        <v>138.25</v>
      </c>
      <c r="O3272" s="34">
        <v>138.25419975151215</v>
      </c>
      <c r="P3272" s="34">
        <v>138.25419975151215</v>
      </c>
      <c r="Q3272" s="34">
        <v>138.25419975151215</v>
      </c>
      <c r="R3272" s="34">
        <v>138.25419975151215</v>
      </c>
      <c r="S3272" s="34">
        <v>138.25419975151215</v>
      </c>
    </row>
    <row r="3273" spans="2:19">
      <c r="B3273" s="5">
        <v>1982</v>
      </c>
      <c r="C3273" s="34">
        <v>825.81819483288427</v>
      </c>
      <c r="D3273" s="104">
        <v>825.82</v>
      </c>
      <c r="E3273" s="104">
        <v>825.82</v>
      </c>
      <c r="F3273" s="104">
        <v>825.82</v>
      </c>
      <c r="G3273" s="104">
        <v>825.82</v>
      </c>
      <c r="H3273" s="104">
        <v>388.62</v>
      </c>
      <c r="I3273" s="104">
        <v>388.62</v>
      </c>
      <c r="J3273" s="104">
        <v>388.62</v>
      </c>
      <c r="K3273" s="104">
        <v>388.62</v>
      </c>
      <c r="L3273" s="104">
        <v>388.62</v>
      </c>
      <c r="M3273" s="104">
        <v>388.62</v>
      </c>
      <c r="N3273" s="104">
        <v>388.62</v>
      </c>
      <c r="O3273" s="34">
        <v>388.62</v>
      </c>
      <c r="P3273" s="34">
        <v>388.62</v>
      </c>
      <c r="Q3273" s="34">
        <v>388.62</v>
      </c>
      <c r="R3273" s="34">
        <v>388.62</v>
      </c>
      <c r="S3273" s="34">
        <v>388.62</v>
      </c>
    </row>
    <row r="3274" spans="2:19">
      <c r="B3274" s="5">
        <v>1981</v>
      </c>
      <c r="C3274" s="34"/>
      <c r="D3274" s="104"/>
      <c r="E3274" s="104"/>
      <c r="F3274" s="104"/>
      <c r="G3274" s="104"/>
      <c r="H3274" s="104"/>
      <c r="I3274" s="104"/>
      <c r="J3274" s="104"/>
      <c r="K3274" s="104"/>
      <c r="L3274" s="104"/>
      <c r="M3274" s="104"/>
      <c r="N3274" s="104"/>
      <c r="O3274" s="34"/>
      <c r="P3274" s="34"/>
      <c r="Q3274" s="34"/>
      <c r="R3274" s="34"/>
      <c r="S3274" s="34"/>
    </row>
    <row r="3275" spans="2:19">
      <c r="B3275" s="5">
        <v>1980</v>
      </c>
      <c r="C3275" s="34"/>
      <c r="D3275" s="104"/>
      <c r="E3275" s="104"/>
      <c r="F3275" s="104"/>
      <c r="G3275" s="104"/>
      <c r="H3275" s="104"/>
      <c r="I3275" s="104"/>
      <c r="J3275" s="104"/>
      <c r="K3275" s="104"/>
      <c r="L3275" s="104"/>
      <c r="M3275" s="104"/>
      <c r="N3275" s="104"/>
      <c r="O3275" s="34"/>
      <c r="P3275" s="34"/>
      <c r="Q3275" s="34"/>
      <c r="R3275" s="34"/>
      <c r="S3275" s="34"/>
    </row>
    <row r="3276" spans="2:19">
      <c r="B3276" s="5">
        <v>1979</v>
      </c>
      <c r="C3276" s="34"/>
      <c r="D3276" s="104"/>
      <c r="E3276" s="104"/>
      <c r="F3276" s="104"/>
      <c r="G3276" s="104"/>
      <c r="H3276" s="104"/>
      <c r="I3276" s="104"/>
      <c r="J3276" s="104"/>
      <c r="K3276" s="104"/>
      <c r="L3276" s="104"/>
      <c r="M3276" s="104"/>
      <c r="N3276" s="104"/>
      <c r="O3276" s="34"/>
      <c r="P3276" s="34"/>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c r="D3278" s="104"/>
      <c r="E3278" s="104"/>
      <c r="F3278" s="104"/>
      <c r="G3278" s="104"/>
      <c r="H3278" s="104"/>
      <c r="I3278" s="104"/>
      <c r="J3278" s="104"/>
      <c r="K3278" s="104"/>
      <c r="L3278" s="104"/>
      <c r="M3278" s="104"/>
      <c r="N3278" s="104"/>
      <c r="O3278" s="34"/>
      <c r="P3278" s="34"/>
      <c r="Q3278" s="34"/>
      <c r="R3278" s="34"/>
      <c r="S3278" s="34"/>
    </row>
    <row r="3279" spans="2:19">
      <c r="B3279" s="5">
        <v>1976</v>
      </c>
      <c r="C3279" s="34"/>
      <c r="D3279" s="104"/>
      <c r="E3279" s="104"/>
      <c r="F3279" s="104"/>
      <c r="G3279" s="104"/>
      <c r="H3279" s="104"/>
      <c r="I3279" s="104"/>
      <c r="J3279" s="104"/>
      <c r="K3279" s="104"/>
      <c r="L3279" s="104"/>
      <c r="M3279" s="104"/>
      <c r="N3279" s="104"/>
      <c r="O3279" s="34"/>
      <c r="P3279" s="34"/>
      <c r="Q3279" s="34"/>
      <c r="R3279" s="34"/>
      <c r="S3279" s="34"/>
    </row>
    <row r="3280" spans="2:19">
      <c r="B3280" s="5">
        <v>1975</v>
      </c>
      <c r="C3280" s="34"/>
      <c r="D3280" s="104"/>
      <c r="E3280" s="104"/>
      <c r="F3280" s="104"/>
      <c r="G3280" s="104"/>
      <c r="H3280" s="104"/>
      <c r="I3280" s="104"/>
      <c r="J3280" s="104"/>
      <c r="K3280" s="104"/>
      <c r="L3280" s="104"/>
      <c r="M3280" s="104"/>
      <c r="N3280" s="104"/>
      <c r="O3280" s="34"/>
      <c r="P3280" s="34"/>
      <c r="Q3280" s="34"/>
      <c r="R3280" s="34"/>
      <c r="S3280" s="34"/>
    </row>
    <row r="3281" spans="2:19">
      <c r="B3281" s="5">
        <v>1974</v>
      </c>
      <c r="C3281" s="34"/>
      <c r="D3281" s="104"/>
      <c r="E3281" s="104"/>
      <c r="F3281" s="104"/>
      <c r="G3281" s="104"/>
      <c r="H3281" s="104"/>
      <c r="I3281" s="104"/>
      <c r="J3281" s="104"/>
      <c r="K3281" s="104"/>
      <c r="L3281" s="104"/>
      <c r="M3281" s="104"/>
      <c r="N3281" s="104"/>
      <c r="O3281" s="34"/>
      <c r="P3281" s="34"/>
      <c r="Q3281" s="34"/>
      <c r="R3281" s="34"/>
      <c r="S3281" s="34"/>
    </row>
    <row r="3282" spans="2:19">
      <c r="B3282" s="5">
        <v>1973</v>
      </c>
      <c r="C3282" s="34"/>
      <c r="D3282" s="104"/>
      <c r="E3282" s="104"/>
      <c r="F3282" s="104"/>
      <c r="G3282" s="104"/>
      <c r="H3282" s="104"/>
      <c r="I3282" s="104"/>
      <c r="J3282" s="104"/>
      <c r="K3282" s="104"/>
      <c r="L3282" s="104"/>
      <c r="M3282" s="104"/>
      <c r="N3282" s="104"/>
      <c r="O3282" s="34"/>
      <c r="P3282" s="34"/>
      <c r="Q3282" s="34"/>
      <c r="R3282" s="34"/>
      <c r="S3282" s="34"/>
    </row>
    <row r="3283" spans="2:19">
      <c r="B3283" s="5">
        <v>1972</v>
      </c>
      <c r="C3283" s="34"/>
      <c r="D3283" s="104"/>
      <c r="E3283" s="104"/>
      <c r="F3283" s="104"/>
      <c r="G3283" s="104"/>
      <c r="H3283" s="104"/>
      <c r="I3283" s="104"/>
      <c r="J3283" s="104"/>
      <c r="K3283" s="104"/>
      <c r="L3283" s="104"/>
      <c r="M3283" s="104"/>
      <c r="N3283" s="104"/>
      <c r="O3283" s="34"/>
      <c r="P3283" s="34"/>
      <c r="Q3283" s="34"/>
      <c r="R3283" s="34"/>
      <c r="S3283" s="34"/>
    </row>
    <row r="3284" spans="2:19">
      <c r="B3284" s="5">
        <v>1971</v>
      </c>
      <c r="C3284" s="34"/>
      <c r="D3284" s="104"/>
      <c r="E3284" s="104"/>
      <c r="F3284" s="104"/>
      <c r="G3284" s="104"/>
      <c r="H3284" s="104"/>
      <c r="I3284" s="104"/>
      <c r="J3284" s="104"/>
      <c r="K3284" s="104"/>
      <c r="L3284" s="104"/>
      <c r="M3284" s="104"/>
      <c r="N3284" s="104"/>
      <c r="O3284" s="34"/>
      <c r="P3284" s="34"/>
      <c r="Q3284" s="34"/>
      <c r="R3284" s="34"/>
      <c r="S3284" s="34"/>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c r="D3286" s="104"/>
      <c r="E3286" s="104"/>
      <c r="F3286" s="104"/>
      <c r="G3286" s="104"/>
      <c r="H3286" s="104"/>
      <c r="I3286" s="104"/>
      <c r="J3286" s="104"/>
      <c r="K3286" s="104"/>
      <c r="L3286" s="104"/>
      <c r="M3286" s="104"/>
      <c r="N3286" s="104"/>
      <c r="O3286" s="34"/>
      <c r="P3286" s="34"/>
      <c r="Q3286" s="34"/>
      <c r="R3286" s="34"/>
      <c r="S3286" s="34"/>
    </row>
    <row r="3287" spans="2:19">
      <c r="B3287" s="5">
        <v>1968</v>
      </c>
      <c r="C3287" s="34"/>
      <c r="D3287" s="104"/>
      <c r="E3287" s="104"/>
      <c r="F3287" s="104"/>
      <c r="G3287" s="104"/>
      <c r="H3287" s="104"/>
      <c r="I3287" s="104"/>
      <c r="J3287" s="104"/>
      <c r="K3287" s="104"/>
      <c r="L3287" s="104"/>
      <c r="M3287" s="104"/>
      <c r="N3287" s="104"/>
      <c r="O3287" s="34"/>
      <c r="P3287" s="34"/>
      <c r="Q3287" s="34"/>
      <c r="R3287" s="34"/>
      <c r="S3287" s="34"/>
    </row>
    <row r="3288" spans="2:19">
      <c r="B3288" s="5">
        <v>1967</v>
      </c>
      <c r="C3288" s="34"/>
      <c r="D3288" s="104"/>
      <c r="E3288" s="104"/>
      <c r="F3288" s="104"/>
      <c r="G3288" s="104"/>
      <c r="H3288" s="104"/>
      <c r="I3288" s="104"/>
      <c r="J3288" s="104"/>
      <c r="K3288" s="104"/>
      <c r="L3288" s="104"/>
      <c r="M3288" s="104"/>
      <c r="N3288" s="104"/>
      <c r="O3288" s="34"/>
      <c r="P3288" s="34"/>
      <c r="Q3288" s="34"/>
      <c r="R3288" s="34"/>
      <c r="S3288" s="34"/>
    </row>
    <row r="3289" spans="2:19">
      <c r="B3289" s="5">
        <v>1966</v>
      </c>
      <c r="C3289" s="34"/>
      <c r="D3289" s="104"/>
      <c r="E3289" s="104"/>
      <c r="F3289" s="104"/>
      <c r="G3289" s="104"/>
      <c r="H3289" s="104"/>
      <c r="I3289" s="104"/>
      <c r="J3289" s="104"/>
      <c r="K3289" s="104"/>
      <c r="L3289" s="104"/>
      <c r="M3289" s="104"/>
      <c r="N3289" s="104"/>
      <c r="O3289" s="34"/>
      <c r="P3289" s="34"/>
      <c r="Q3289" s="34"/>
      <c r="R3289" s="34"/>
      <c r="S3289" s="34"/>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c r="D3291" s="104"/>
      <c r="E3291" s="104"/>
      <c r="F3291" s="104"/>
      <c r="G3291" s="104"/>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1028113.8531367249</v>
      </c>
      <c r="D3326" s="10">
        <f>SUM(D3248:D3325)</f>
        <v>1041061.0799999997</v>
      </c>
      <c r="E3326" s="10">
        <f>SUM(E3247:E3325)</f>
        <v>1052771.68</v>
      </c>
      <c r="F3326" s="10">
        <f>SUM(F3246:F3325)</f>
        <v>1078548.31</v>
      </c>
      <c r="G3326" s="10">
        <f>SUM(G3245:G3325)</f>
        <v>1109600.48</v>
      </c>
      <c r="H3326" s="10">
        <f>SUM(H3239:H3325)</f>
        <v>949549.67000000016</v>
      </c>
      <c r="I3326" s="10">
        <f>SUM(I3239:I3325)</f>
        <v>972730.8600000001</v>
      </c>
      <c r="J3326" s="10">
        <f t="shared" ref="J3326" si="65">SUM(J3239:J3325)</f>
        <v>991237.87000000011</v>
      </c>
      <c r="K3326" s="10">
        <f>SUM(K3239:K3325)</f>
        <v>1008346.2200000002</v>
      </c>
      <c r="L3326" s="10">
        <f t="shared" ref="L3326" si="66">SUM(L3239:L3325)</f>
        <v>1043256.22</v>
      </c>
      <c r="M3326" s="10">
        <f>SUM(M3239:M3325)</f>
        <v>1072176.7400000005</v>
      </c>
      <c r="N3326" s="10">
        <f>SUM(N3234:N3325)</f>
        <v>1072176.7400000005</v>
      </c>
      <c r="O3326" s="10">
        <f>SUM(O3234:O3325)</f>
        <v>1081395.0137147196</v>
      </c>
      <c r="P3326" s="10">
        <f>SUM(P3234:P3325)</f>
        <v>1081395.0137147196</v>
      </c>
      <c r="Q3326" s="10">
        <f>SUM(Q3234:Q3325)</f>
        <v>1097860.0537147198</v>
      </c>
      <c r="R3326" s="10">
        <f>SUM(R3233:R3325)</f>
        <v>1097860.0537147198</v>
      </c>
      <c r="S3326" s="10">
        <f>SUM(S3233:S3325)</f>
        <v>1097860.0537147198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1257.22901</v>
      </c>
      <c r="S3329" s="34">
        <v>1257.22901</v>
      </c>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1257.22901</v>
      </c>
      <c r="S3421" s="10">
        <f>SUM(S3328:S3420)</f>
        <v>1257.22901</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v>1176.17</v>
      </c>
      <c r="Q3426" s="34">
        <v>1176.17</v>
      </c>
      <c r="R3426" s="34">
        <v>1176.17</v>
      </c>
      <c r="S3426" s="34">
        <v>1176.17</v>
      </c>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v>1.01</v>
      </c>
      <c r="M3430" s="104">
        <v>1.01</v>
      </c>
      <c r="N3430" s="104">
        <v>1.01</v>
      </c>
      <c r="O3430" s="34">
        <v>1.00943</v>
      </c>
      <c r="P3430" s="34">
        <v>1.00943</v>
      </c>
      <c r="Q3430" s="34">
        <v>1.00943</v>
      </c>
      <c r="R3430" s="34">
        <v>1.00943</v>
      </c>
      <c r="S3430" s="34">
        <v>1.00943</v>
      </c>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v>72500</v>
      </c>
      <c r="K3432" s="104">
        <v>72500</v>
      </c>
      <c r="L3432" s="104">
        <v>72500</v>
      </c>
      <c r="M3432" s="104">
        <v>72500</v>
      </c>
      <c r="N3432" s="104">
        <v>72500</v>
      </c>
      <c r="O3432" s="34">
        <v>72500</v>
      </c>
      <c r="P3432" s="34">
        <v>72500</v>
      </c>
      <c r="Q3432" s="34">
        <v>72500</v>
      </c>
      <c r="R3432" s="34">
        <v>72500</v>
      </c>
      <c r="S3432" s="34">
        <v>72500</v>
      </c>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v>5.1787099999999997</v>
      </c>
      <c r="D3441" s="104">
        <v>5.18</v>
      </c>
      <c r="E3441" s="104">
        <v>5.18</v>
      </c>
      <c r="F3441" s="104">
        <v>5.18</v>
      </c>
      <c r="G3441" s="104">
        <v>5.18</v>
      </c>
      <c r="H3441" s="104">
        <v>5.18</v>
      </c>
      <c r="I3441" s="104">
        <v>5.18</v>
      </c>
      <c r="J3441" s="104">
        <v>5.18</v>
      </c>
      <c r="K3441" s="104">
        <v>5.18</v>
      </c>
      <c r="L3441" s="104">
        <v>5.18</v>
      </c>
      <c r="M3441" s="104"/>
      <c r="N3441" s="104"/>
      <c r="O3441" s="34"/>
      <c r="P3441" s="34"/>
      <c r="Q3441" s="34"/>
      <c r="R3441" s="34"/>
      <c r="S3441" s="34"/>
    </row>
    <row r="3442" spans="2:19">
      <c r="B3442" s="5">
        <v>2003</v>
      </c>
      <c r="C3442" s="34">
        <v>9.5116309999999995</v>
      </c>
      <c r="D3442" s="104">
        <v>9.51</v>
      </c>
      <c r="E3442" s="104">
        <v>9.51</v>
      </c>
      <c r="F3442" s="104">
        <v>9.51</v>
      </c>
      <c r="G3442" s="104">
        <v>9.51</v>
      </c>
      <c r="H3442" s="104">
        <v>9.51</v>
      </c>
      <c r="I3442" s="104">
        <v>9.51</v>
      </c>
      <c r="J3442" s="104">
        <v>9.51</v>
      </c>
      <c r="K3442" s="104">
        <v>9.51</v>
      </c>
      <c r="L3442" s="104">
        <v>9.51</v>
      </c>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v>2.3038310000000002</v>
      </c>
      <c r="D3447" s="104">
        <v>2.2999999999999998</v>
      </c>
      <c r="E3447" s="104">
        <v>2.2999999999999998</v>
      </c>
      <c r="F3447" s="104">
        <v>2.2999999999999998</v>
      </c>
      <c r="G3447" s="104">
        <v>2.2999999999999998</v>
      </c>
      <c r="H3447" s="104">
        <v>2.2999999999999998</v>
      </c>
      <c r="I3447" s="104">
        <v>2.2999999999999998</v>
      </c>
      <c r="J3447" s="104">
        <v>2.2999999999999998</v>
      </c>
      <c r="K3447" s="104">
        <v>2.2999999999999998</v>
      </c>
      <c r="L3447" s="104">
        <v>2.2999999999999998</v>
      </c>
      <c r="M3447" s="104">
        <v>2.2999999999999998</v>
      </c>
      <c r="N3447" s="104">
        <v>2.2999999999999998</v>
      </c>
      <c r="O3447" s="34">
        <v>2.3038310000000002</v>
      </c>
      <c r="P3447" s="34">
        <v>2.3038310000000002</v>
      </c>
      <c r="Q3447" s="34">
        <v>2.3038310000000002</v>
      </c>
      <c r="R3447" s="34">
        <v>2.3038310000000002</v>
      </c>
      <c r="S3447" s="34">
        <v>2.3038310000000002</v>
      </c>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16.994171999999999</v>
      </c>
      <c r="D3516" s="10">
        <f>SUM(D3438:D3515)</f>
        <v>16.989999999999998</v>
      </c>
      <c r="E3516" s="10">
        <f>SUM(E3437:E3515)</f>
        <v>16.989999999999998</v>
      </c>
      <c r="F3516" s="10">
        <f>SUM(F3436:F3515)</f>
        <v>16.989999999999998</v>
      </c>
      <c r="G3516" s="10">
        <f>SUM(G3435:G3515)</f>
        <v>16.989999999999998</v>
      </c>
      <c r="H3516" s="10">
        <f>SUM(H3429:H3515)</f>
        <v>16.989999999999998</v>
      </c>
      <c r="I3516" s="10">
        <f>SUM(I3429:I3515)</f>
        <v>16.989999999999998</v>
      </c>
      <c r="J3516" s="10">
        <f t="shared" ref="J3516" si="69">SUM(J3429:J3515)</f>
        <v>72516.989999999991</v>
      </c>
      <c r="K3516" s="10">
        <f>SUM(K3429:K3515)</f>
        <v>72516.989999999991</v>
      </c>
      <c r="L3516" s="10">
        <f t="shared" ref="L3516" si="70">SUM(L3429:L3515)</f>
        <v>72517.999999999985</v>
      </c>
      <c r="M3516" s="10">
        <f>SUM(M3429:M3515)</f>
        <v>72503.31</v>
      </c>
      <c r="N3516" s="10">
        <f>SUM(N3424:N3515)</f>
        <v>72503.31</v>
      </c>
      <c r="O3516" s="10">
        <f>SUM(O3424:O3515)</f>
        <v>72503.313261000003</v>
      </c>
      <c r="P3516" s="10">
        <f>SUM(P3424:P3515)</f>
        <v>73679.483261000001</v>
      </c>
      <c r="Q3516" s="10">
        <f>SUM(Q3424:Q3515)</f>
        <v>73679.483261000001</v>
      </c>
      <c r="R3516" s="10">
        <f>SUM(R3423:R3515)</f>
        <v>73679.483261000001</v>
      </c>
      <c r="S3516" s="10">
        <f>SUM(S3423:S3515)</f>
        <v>73679.483261000001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2024-08-09T05:56:54Z</dcterms:modified>
</cp:coreProperties>
</file>